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Документ!$A$1:$AE$71</definedName>
  </definedNames>
  <calcPr calcId="145621"/>
</workbook>
</file>

<file path=xl/calcChain.xml><?xml version="1.0" encoding="utf-8"?>
<calcChain xmlns="http://schemas.openxmlformats.org/spreadsheetml/2006/main">
  <c r="AE7" i="2" l="1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1" i="2"/>
  <c r="AE32" i="2"/>
  <c r="AE33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6" i="2" l="1"/>
</calcChain>
</file>

<file path=xl/sharedStrings.xml><?xml version="1.0" encoding="utf-8"?>
<sst xmlns="http://schemas.openxmlformats.org/spreadsheetml/2006/main" count="225" uniqueCount="82">
  <si>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</si>
  <si>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</si>
  <si>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</si>
  <si>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</si>
  <si>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</si>
  <si>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</si>
  <si>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</si>
  <si>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</si>
  <si>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</si>
  <si>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</si>
  <si>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</si>
  <si>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 xml:space="preserve">      </t>
  </si>
  <si>
    <t>ИТОГО ДОХОДОВ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</si>
  <si>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9 месяцев 2018 года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</si>
  <si>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2018 год</t>
  </si>
  <si>
    <t>(рублей)</t>
  </si>
  <si>
    <t>Процент исполнения</t>
  </si>
  <si>
    <t>00010102010010000110</t>
  </si>
  <si>
    <t>00010102020010000110</t>
  </si>
  <si>
    <t>00010102030010000110</t>
  </si>
  <si>
    <t>00010102040010000110</t>
  </si>
  <si>
    <t>00010302230010000110</t>
  </si>
  <si>
    <t>00010302240010000110</t>
  </si>
  <si>
    <t>00010302250010000110</t>
  </si>
  <si>
    <t>00010302260010000110</t>
  </si>
  <si>
    <t>00010502010020000110</t>
  </si>
  <si>
    <t>00010503010010000110</t>
  </si>
  <si>
    <t>00010503020010000110</t>
  </si>
  <si>
    <t>00010504020020000110</t>
  </si>
  <si>
    <t>00010803010010000110</t>
  </si>
  <si>
    <t>00010807150010000110</t>
  </si>
  <si>
    <t>00010906010020000110</t>
  </si>
  <si>
    <t>00010907033050000110</t>
  </si>
  <si>
    <t>00011101050050000120</t>
  </si>
  <si>
    <t>00011105013050000120</t>
  </si>
  <si>
    <t>00011105013130000120</t>
  </si>
  <si>
    <t>00011105025050000120</t>
  </si>
  <si>
    <t>00011105035050000120</t>
  </si>
  <si>
    <t>00011107015050000120</t>
  </si>
  <si>
    <t>00011109045050000120</t>
  </si>
  <si>
    <t>00011201010010000120</t>
  </si>
  <si>
    <t>00011201020010000120</t>
  </si>
  <si>
    <t>00011201030010000120</t>
  </si>
  <si>
    <t>00011201040010000120</t>
  </si>
  <si>
    <t>00011302995050000130</t>
  </si>
  <si>
    <t>00011402052050000410</t>
  </si>
  <si>
    <t>00011402053050000410</t>
  </si>
  <si>
    <t>00011406013050000430</t>
  </si>
  <si>
    <t>00011406013130000430</t>
  </si>
  <si>
    <t>00011406313130000430</t>
  </si>
  <si>
    <t>00011502050050000140</t>
  </si>
  <si>
    <t>00011603010010000140</t>
  </si>
  <si>
    <t>00011603030010000140</t>
  </si>
  <si>
    <t>00011606000010000140</t>
  </si>
  <si>
    <t>00011608010010000140</t>
  </si>
  <si>
    <t>00011608020010000140</t>
  </si>
  <si>
    <t>00011625050010000140</t>
  </si>
  <si>
    <t>00011625060010000140</t>
  </si>
  <si>
    <t>00011628000010000140</t>
  </si>
  <si>
    <t>00011630030010000140</t>
  </si>
  <si>
    <t>00011633050050000140</t>
  </si>
  <si>
    <t>00011641000010000140</t>
  </si>
  <si>
    <t>00011643000010000140</t>
  </si>
  <si>
    <t>00011690050050000140</t>
  </si>
  <si>
    <t>00011701050050000180</t>
  </si>
  <si>
    <t>00020215001050000151</t>
  </si>
  <si>
    <t>00020215002050000151</t>
  </si>
  <si>
    <t>00020219999050000151</t>
  </si>
  <si>
    <t>00020220077050000151</t>
  </si>
  <si>
    <t>00020225467050000151</t>
  </si>
  <si>
    <t>00020225497050000151</t>
  </si>
  <si>
    <t>00020225519050000151</t>
  </si>
  <si>
    <t>00020229999050000151</t>
  </si>
  <si>
    <t>00020230024050000151</t>
  </si>
  <si>
    <t>00020230029050000151</t>
  </si>
  <si>
    <t>00020235082050000151</t>
  </si>
  <si>
    <t>00020235118050000151</t>
  </si>
  <si>
    <t>00020235120050000151</t>
  </si>
  <si>
    <t>00020235260050000151</t>
  </si>
  <si>
    <t>00020240014050000151</t>
  </si>
  <si>
    <t>00020249999050000151</t>
  </si>
  <si>
    <t>00020705030050000180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</si>
</sst>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5" borderId="3" xfId="13" applyNumberFormat="1" applyFont="1" applyFill="1" applyProtection="1">
      <alignment horizontal="center" vertical="center" wrapText="1"/>
    </xf>
    <xf numFmtId="0" fontId="5" fillId="5" borderId="2" xfId="12" applyNumberFormat="1" applyFont="1" applyFill="1" applyProtection="1">
      <alignment horizontal="center" vertical="center" wrapText="1"/>
    </xf>
    <xf numFmtId="1" fontId="5" fillId="5" borderId="2" xfId="14" applyNumberFormat="1" applyFont="1" applyFill="1" applyProtection="1">
      <alignment horizontal="center" vertical="top" shrinkToFit="1"/>
    </xf>
    <xf numFmtId="0" fontId="5" fillId="5" borderId="2" xfId="15" applyNumberFormat="1" applyFont="1" applyFill="1" applyProtection="1">
      <alignment horizontal="left" vertical="top" wrapText="1"/>
    </xf>
    <xf numFmtId="0" fontId="5" fillId="5" borderId="2" xfId="16" applyNumberFormat="1" applyFont="1" applyFill="1" applyProtection="1">
      <alignment horizontal="center" vertical="top" wrapText="1"/>
    </xf>
    <xf numFmtId="4" fontId="5" fillId="5" borderId="2" xfId="17" applyNumberFormat="1" applyFont="1" applyFill="1" applyProtection="1">
      <alignment horizontal="right" vertical="top" shrinkToFit="1"/>
    </xf>
    <xf numFmtId="10" fontId="5" fillId="5" borderId="2" xfId="18" applyNumberFormat="1" applyFont="1" applyFill="1" applyProtection="1">
      <alignment horizontal="center" vertical="top" shrinkToFit="1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9" applyNumberFormat="1" applyFont="1" applyFill="1" applyProtection="1">
      <alignment horizontal="center" vertical="center" wrapText="1"/>
    </xf>
    <xf numFmtId="0" fontId="5" fillId="5" borderId="2" xfId="10" applyNumberFormat="1" applyFont="1" applyFill="1" applyProtection="1">
      <alignment horizontal="center" vertical="center" wrapText="1"/>
    </xf>
    <xf numFmtId="0" fontId="6" fillId="0" borderId="1" xfId="1" applyNumberFormat="1" applyFont="1" applyAlignment="1" applyProtection="1">
      <alignment wrapText="1"/>
    </xf>
    <xf numFmtId="164" fontId="5" fillId="5" borderId="2" xfId="18" applyNumberFormat="1" applyFont="1" applyFill="1" applyProtection="1">
      <alignment horizontal="center" vertical="top" shrinkToFit="1"/>
    </xf>
    <xf numFmtId="1" fontId="8" fillId="5" borderId="4" xfId="22" applyNumberFormat="1" applyFont="1" applyFill="1" applyProtection="1">
      <alignment horizontal="left" vertical="top" shrinkToFit="1"/>
    </xf>
    <xf numFmtId="4" fontId="8" fillId="5" borderId="2" xfId="23" applyNumberFormat="1" applyFont="1" applyFill="1" applyProtection="1">
      <alignment horizontal="right" vertical="top" shrinkToFit="1"/>
    </xf>
    <xf numFmtId="164" fontId="8" fillId="5" borderId="2" xfId="18" applyNumberFormat="1" applyFont="1" applyFill="1" applyProtection="1">
      <alignment horizontal="center" vertical="top" shrinkToFit="1"/>
    </xf>
    <xf numFmtId="1" fontId="8" fillId="5" borderId="2" xfId="21" applyNumberFormat="1" applyFont="1" applyFill="1" applyProtection="1">
      <alignment horizontal="left" vertical="top" shrinkToFit="1"/>
    </xf>
    <xf numFmtId="1" fontId="8" fillId="5" borderId="2" xfId="21" applyFont="1" applyFill="1">
      <alignment horizontal="left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5" fillId="5" borderId="1" xfId="1" applyNumberFormat="1" applyFont="1" applyFill="1" applyProtection="1">
      <alignment horizontal="left" wrapText="1"/>
    </xf>
    <xf numFmtId="0" fontId="5" fillId="5" borderId="1" xfId="1" applyFont="1" applyFill="1">
      <alignment horizontal="left" wrapText="1"/>
    </xf>
    <xf numFmtId="0" fontId="7" fillId="0" borderId="1" xfId="1" applyFont="1" applyAlignment="1" applyProtection="1">
      <alignment horizont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5" fillId="5" borderId="2" xfId="11" applyNumberFormat="1" applyFont="1" applyFill="1" applyProtection="1">
      <alignment horizontal="center" vertical="center" wrapText="1"/>
    </xf>
    <xf numFmtId="0" fontId="5" fillId="5" borderId="2" xfId="11" applyFont="1" applyFill="1">
      <alignment horizontal="center" vertical="center" wrapText="1"/>
    </xf>
    <xf numFmtId="0" fontId="5" fillId="5" borderId="5" xfId="11" applyNumberFormat="1" applyFont="1" applyFill="1" applyBorder="1" applyProtection="1">
      <alignment horizontal="center" vertical="center" wrapText="1"/>
    </xf>
    <xf numFmtId="0" fontId="5" fillId="5" borderId="3" xfId="11" applyFont="1" applyFill="1" applyBorder="1">
      <alignment horizontal="center" vertical="center" wrapText="1"/>
    </xf>
    <xf numFmtId="0" fontId="5" fillId="5" borderId="4" xfId="11" applyFont="1" applyFill="1" applyBorder="1">
      <alignment horizontal="center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21"/>
    <cellStyle name="xl33" xfId="22"/>
    <cellStyle name="xl34" xfId="19"/>
    <cellStyle name="xl35" xfId="23"/>
    <cellStyle name="xl36" xfId="1"/>
    <cellStyle name="xl37" xfId="13"/>
    <cellStyle name="xl38" xfId="20"/>
    <cellStyle name="xl39" xfId="24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1"/>
  <sheetViews>
    <sheetView showGridLines="0" showZeros="0" tabSelected="1" topLeftCell="C1" zoomScaleNormal="100" zoomScaleSheetLayoutView="100" workbookViewId="0">
      <pane ySplit="5" topLeftCell="A6" activePane="bottomLeft" state="frozen"/>
      <selection pane="bottomLeft" activeCell="Q64" sqref="Q64"/>
    </sheetView>
  </sheetViews>
  <sheetFormatPr defaultRowHeight="15" x14ac:dyDescent="0.25"/>
  <cols>
    <col min="1" max="2" width="9.140625" style="1" hidden="1"/>
    <col min="3" max="3" width="21.7109375" style="1" customWidth="1"/>
    <col min="4" max="15" width="9.140625" style="1" hidden="1"/>
    <col min="16" max="18" width="15.7109375" style="1" customWidth="1"/>
    <col min="19" max="26" width="9.140625" style="1" hidden="1"/>
    <col min="27" max="27" width="15.7109375" style="1" customWidth="1"/>
    <col min="28" max="30" width="9.140625" style="1" hidden="1"/>
    <col min="31" max="31" width="11.28515625" style="1" customWidth="1"/>
    <col min="32" max="35" width="9.140625" style="1" hidden="1"/>
    <col min="36" max="36" width="19.7109375" style="1" customWidth="1"/>
    <col min="37" max="16384" width="9.140625" style="1"/>
  </cols>
  <sheetData>
    <row r="1" spans="1:36" ht="44.25" customHeight="1" x14ac:dyDescent="0.25">
      <c r="A1" s="15" t="s">
        <v>13</v>
      </c>
      <c r="B1" s="15"/>
      <c r="C1" s="26" t="s">
        <v>14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15"/>
      <c r="AG1" s="15"/>
      <c r="AH1" s="15"/>
      <c r="AI1" s="15"/>
      <c r="AJ1" s="15"/>
    </row>
    <row r="2" spans="1:36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"/>
    </row>
    <row r="3" spans="1:36" x14ac:dyDescent="0.25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"/>
    </row>
    <row r="4" spans="1:36" ht="12.75" customHeight="1" x14ac:dyDescent="0.25">
      <c r="A4" s="27" t="s">
        <v>15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"/>
    </row>
    <row r="5" spans="1:36" ht="30" customHeight="1" x14ac:dyDescent="0.25">
      <c r="A5" s="11" t="s">
        <v>0</v>
      </c>
      <c r="B5" s="12" t="s">
        <v>0</v>
      </c>
      <c r="C5" s="10" t="s">
        <v>1</v>
      </c>
      <c r="D5" s="13" t="s">
        <v>0</v>
      </c>
      <c r="E5" s="14" t="s">
        <v>0</v>
      </c>
      <c r="F5" s="29" t="s">
        <v>2</v>
      </c>
      <c r="G5" s="30"/>
      <c r="H5" s="30"/>
      <c r="I5" s="29" t="s">
        <v>3</v>
      </c>
      <c r="J5" s="30"/>
      <c r="K5" s="30"/>
      <c r="L5" s="4" t="s">
        <v>0</v>
      </c>
      <c r="M5" s="4" t="s">
        <v>0</v>
      </c>
      <c r="N5" s="4" t="s">
        <v>0</v>
      </c>
      <c r="O5" s="4" t="s">
        <v>0</v>
      </c>
      <c r="P5" s="4" t="s">
        <v>4</v>
      </c>
      <c r="Q5" s="4" t="s">
        <v>5</v>
      </c>
      <c r="R5" s="4" t="s">
        <v>6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31" t="s">
        <v>7</v>
      </c>
      <c r="Z5" s="32"/>
      <c r="AA5" s="33"/>
      <c r="AB5" s="29" t="s">
        <v>8</v>
      </c>
      <c r="AC5" s="30"/>
      <c r="AD5" s="3" t="s">
        <v>0</v>
      </c>
      <c r="AE5" s="4" t="s">
        <v>16</v>
      </c>
      <c r="AF5" s="29" t="s">
        <v>9</v>
      </c>
      <c r="AG5" s="30"/>
      <c r="AH5" s="29" t="s">
        <v>10</v>
      </c>
      <c r="AI5" s="30"/>
      <c r="AJ5" s="2"/>
    </row>
    <row r="6" spans="1:36" x14ac:dyDescent="0.25">
      <c r="A6" s="5" t="s">
        <v>17</v>
      </c>
      <c r="B6" s="6" t="s">
        <v>11</v>
      </c>
      <c r="C6" s="5" t="s">
        <v>17</v>
      </c>
      <c r="D6" s="5"/>
      <c r="E6" s="5"/>
      <c r="F6" s="7"/>
      <c r="G6" s="5"/>
      <c r="H6" s="5"/>
      <c r="I6" s="5"/>
      <c r="J6" s="5"/>
      <c r="K6" s="5"/>
      <c r="L6" s="5"/>
      <c r="M6" s="5"/>
      <c r="N6" s="5"/>
      <c r="O6" s="8">
        <v>0</v>
      </c>
      <c r="P6" s="8">
        <v>128534000</v>
      </c>
      <c r="Q6" s="8">
        <v>-2338000</v>
      </c>
      <c r="R6" s="8">
        <v>126196000</v>
      </c>
      <c r="S6" s="8">
        <v>126196000</v>
      </c>
      <c r="T6" s="8">
        <v>126196000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126824129.56</v>
      </c>
      <c r="AB6" s="8">
        <v>0</v>
      </c>
      <c r="AC6" s="8">
        <v>0</v>
      </c>
      <c r="AD6" s="8">
        <v>0</v>
      </c>
      <c r="AE6" s="16">
        <f>AA6/R6</f>
        <v>1.0049774125962789</v>
      </c>
      <c r="AF6" s="8">
        <v>15000</v>
      </c>
      <c r="AG6" s="9">
        <v>0</v>
      </c>
      <c r="AH6" s="8">
        <v>0</v>
      </c>
      <c r="AI6" s="9"/>
      <c r="AJ6" s="2"/>
    </row>
    <row r="7" spans="1:36" x14ac:dyDescent="0.25">
      <c r="A7" s="5" t="s">
        <v>18</v>
      </c>
      <c r="B7" s="6" t="s">
        <v>11</v>
      </c>
      <c r="C7" s="5" t="s">
        <v>18</v>
      </c>
      <c r="D7" s="5"/>
      <c r="E7" s="5"/>
      <c r="F7" s="7"/>
      <c r="G7" s="5"/>
      <c r="H7" s="5"/>
      <c r="I7" s="5"/>
      <c r="J7" s="5"/>
      <c r="K7" s="5"/>
      <c r="L7" s="5"/>
      <c r="M7" s="5"/>
      <c r="N7" s="5"/>
      <c r="O7" s="8">
        <v>0</v>
      </c>
      <c r="P7" s="8">
        <v>1444000</v>
      </c>
      <c r="Q7" s="8">
        <v>-634000</v>
      </c>
      <c r="R7" s="8">
        <v>810000</v>
      </c>
      <c r="S7" s="8">
        <v>810000</v>
      </c>
      <c r="T7" s="8">
        <v>810000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809194.11</v>
      </c>
      <c r="AB7" s="8">
        <v>0</v>
      </c>
      <c r="AC7" s="8">
        <v>0</v>
      </c>
      <c r="AD7" s="8">
        <v>0</v>
      </c>
      <c r="AE7" s="16">
        <f t="shared" ref="AE7:AE70" si="0">AA7/R7</f>
        <v>0.99900507407407402</v>
      </c>
      <c r="AF7" s="8">
        <v>0</v>
      </c>
      <c r="AG7" s="9">
        <v>1</v>
      </c>
      <c r="AH7" s="8">
        <v>0</v>
      </c>
      <c r="AI7" s="9"/>
      <c r="AJ7" s="2"/>
    </row>
    <row r="8" spans="1:36" x14ac:dyDescent="0.25">
      <c r="A8" s="5" t="s">
        <v>19</v>
      </c>
      <c r="B8" s="6" t="s">
        <v>11</v>
      </c>
      <c r="C8" s="5" t="s">
        <v>19</v>
      </c>
      <c r="D8" s="5"/>
      <c r="E8" s="5"/>
      <c r="F8" s="7"/>
      <c r="G8" s="5"/>
      <c r="H8" s="5"/>
      <c r="I8" s="5"/>
      <c r="J8" s="5"/>
      <c r="K8" s="5"/>
      <c r="L8" s="5"/>
      <c r="M8" s="5"/>
      <c r="N8" s="5"/>
      <c r="O8" s="8">
        <v>0</v>
      </c>
      <c r="P8" s="8">
        <v>919000</v>
      </c>
      <c r="Q8" s="8">
        <v>392000</v>
      </c>
      <c r="R8" s="8">
        <v>1311000</v>
      </c>
      <c r="S8" s="8">
        <v>1311000</v>
      </c>
      <c r="T8" s="8">
        <v>1311000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1316104.1599999999</v>
      </c>
      <c r="AB8" s="8">
        <v>0</v>
      </c>
      <c r="AC8" s="8">
        <v>0</v>
      </c>
      <c r="AD8" s="8">
        <v>0</v>
      </c>
      <c r="AE8" s="16">
        <f t="shared" si="0"/>
        <v>1.0038933333333333</v>
      </c>
      <c r="AF8" s="8">
        <v>100043.41</v>
      </c>
      <c r="AG8" s="9">
        <v>0.96454145591278717</v>
      </c>
      <c r="AH8" s="8">
        <v>0</v>
      </c>
      <c r="AI8" s="9"/>
      <c r="AJ8" s="2"/>
    </row>
    <row r="9" spans="1:36" x14ac:dyDescent="0.25">
      <c r="A9" s="5" t="s">
        <v>20</v>
      </c>
      <c r="B9" s="6" t="s">
        <v>11</v>
      </c>
      <c r="C9" s="5" t="s">
        <v>20</v>
      </c>
      <c r="D9" s="5"/>
      <c r="E9" s="5"/>
      <c r="F9" s="7"/>
      <c r="G9" s="5"/>
      <c r="H9" s="5"/>
      <c r="I9" s="5"/>
      <c r="J9" s="5"/>
      <c r="K9" s="5"/>
      <c r="L9" s="5"/>
      <c r="M9" s="5"/>
      <c r="N9" s="5"/>
      <c r="O9" s="8">
        <v>0</v>
      </c>
      <c r="P9" s="8">
        <v>394000</v>
      </c>
      <c r="Q9" s="8">
        <v>139000</v>
      </c>
      <c r="R9" s="8">
        <v>533000</v>
      </c>
      <c r="S9" s="8">
        <v>533000</v>
      </c>
      <c r="T9" s="8">
        <v>533000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546683.14</v>
      </c>
      <c r="AB9" s="8">
        <v>0</v>
      </c>
      <c r="AC9" s="8">
        <v>0</v>
      </c>
      <c r="AD9" s="8">
        <v>0</v>
      </c>
      <c r="AE9" s="16">
        <f t="shared" si="0"/>
        <v>1.0256719324577861</v>
      </c>
      <c r="AF9" s="8">
        <v>646815.73</v>
      </c>
      <c r="AG9" s="9">
        <v>0.9607756863532928</v>
      </c>
      <c r="AH9" s="8">
        <v>0</v>
      </c>
      <c r="AI9" s="9"/>
      <c r="AJ9" s="2"/>
    </row>
    <row r="10" spans="1:36" x14ac:dyDescent="0.25">
      <c r="A10" s="5" t="s">
        <v>21</v>
      </c>
      <c r="B10" s="6" t="s">
        <v>11</v>
      </c>
      <c r="C10" s="5" t="s">
        <v>21</v>
      </c>
      <c r="D10" s="5"/>
      <c r="E10" s="5"/>
      <c r="F10" s="7"/>
      <c r="G10" s="5"/>
      <c r="H10" s="5"/>
      <c r="I10" s="5"/>
      <c r="J10" s="5"/>
      <c r="K10" s="5"/>
      <c r="L10" s="5"/>
      <c r="M10" s="5"/>
      <c r="N10" s="5"/>
      <c r="O10" s="8">
        <v>0</v>
      </c>
      <c r="P10" s="8">
        <v>3975000</v>
      </c>
      <c r="Q10" s="8">
        <v>730000</v>
      </c>
      <c r="R10" s="8">
        <v>4705000</v>
      </c>
      <c r="S10" s="8">
        <v>4705000</v>
      </c>
      <c r="T10" s="8">
        <v>4705000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4737631.3499999996</v>
      </c>
      <c r="AA10" s="8">
        <v>4737631.3499999996</v>
      </c>
      <c r="AB10" s="8">
        <v>0</v>
      </c>
      <c r="AC10" s="8">
        <v>4737631.3499999996</v>
      </c>
      <c r="AD10" s="8">
        <v>4737631.3499999996</v>
      </c>
      <c r="AE10" s="16">
        <f t="shared" si="0"/>
        <v>1.0069354622741764</v>
      </c>
      <c r="AF10" s="8">
        <v>-421.92</v>
      </c>
      <c r="AG10" s="9">
        <v>1.0013458373205741</v>
      </c>
      <c r="AH10" s="8">
        <v>0</v>
      </c>
      <c r="AI10" s="9"/>
      <c r="AJ10" s="2"/>
    </row>
    <row r="11" spans="1:36" x14ac:dyDescent="0.25">
      <c r="A11" s="5" t="s">
        <v>22</v>
      </c>
      <c r="B11" s="6" t="s">
        <v>11</v>
      </c>
      <c r="C11" s="5" t="s">
        <v>22</v>
      </c>
      <c r="D11" s="5"/>
      <c r="E11" s="5"/>
      <c r="F11" s="7"/>
      <c r="G11" s="5"/>
      <c r="H11" s="5"/>
      <c r="I11" s="5"/>
      <c r="J11" s="5"/>
      <c r="K11" s="5"/>
      <c r="L11" s="5"/>
      <c r="M11" s="5"/>
      <c r="N11" s="5"/>
      <c r="O11" s="8">
        <v>0</v>
      </c>
      <c r="P11" s="8">
        <v>40000</v>
      </c>
      <c r="Q11" s="8">
        <v>6000</v>
      </c>
      <c r="R11" s="8">
        <v>46000</v>
      </c>
      <c r="S11" s="8">
        <v>46000</v>
      </c>
      <c r="T11" s="8">
        <v>46000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45626.5</v>
      </c>
      <c r="AA11" s="8">
        <v>45626.5</v>
      </c>
      <c r="AB11" s="8">
        <v>0</v>
      </c>
      <c r="AC11" s="8">
        <v>45626.5</v>
      </c>
      <c r="AD11" s="8">
        <v>45626.5</v>
      </c>
      <c r="AE11" s="16">
        <f t="shared" si="0"/>
        <v>0.99188043478260868</v>
      </c>
      <c r="AF11" s="8">
        <v>-413.3</v>
      </c>
      <c r="AG11" s="9">
        <v>1.0087936170212766</v>
      </c>
      <c r="AH11" s="8">
        <v>0</v>
      </c>
      <c r="AI11" s="9"/>
      <c r="AJ11" s="2"/>
    </row>
    <row r="12" spans="1:36" x14ac:dyDescent="0.25">
      <c r="A12" s="5" t="s">
        <v>23</v>
      </c>
      <c r="B12" s="6" t="s">
        <v>11</v>
      </c>
      <c r="C12" s="5" t="s">
        <v>23</v>
      </c>
      <c r="D12" s="5"/>
      <c r="E12" s="5"/>
      <c r="F12" s="7"/>
      <c r="G12" s="5"/>
      <c r="H12" s="5"/>
      <c r="I12" s="5"/>
      <c r="J12" s="5"/>
      <c r="K12" s="5"/>
      <c r="L12" s="5"/>
      <c r="M12" s="5"/>
      <c r="N12" s="5"/>
      <c r="O12" s="8">
        <v>0</v>
      </c>
      <c r="P12" s="8">
        <v>6526000</v>
      </c>
      <c r="Q12" s="8">
        <v>287000</v>
      </c>
      <c r="R12" s="8">
        <v>6813000</v>
      </c>
      <c r="S12" s="8">
        <v>6813000</v>
      </c>
      <c r="T12" s="8">
        <v>6813000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6911095.04</v>
      </c>
      <c r="AA12" s="8">
        <v>6911095.04</v>
      </c>
      <c r="AB12" s="8">
        <v>0</v>
      </c>
      <c r="AC12" s="8">
        <v>6911095.04</v>
      </c>
      <c r="AD12" s="8">
        <v>6911095.04</v>
      </c>
      <c r="AE12" s="16">
        <f t="shared" si="0"/>
        <v>1.0143982151768678</v>
      </c>
      <c r="AF12" s="8">
        <v>-502.7</v>
      </c>
      <c r="AG12" s="9">
        <v>1.0046981308411216</v>
      </c>
      <c r="AH12" s="8">
        <v>0</v>
      </c>
      <c r="AI12" s="9"/>
      <c r="AJ12" s="2"/>
    </row>
    <row r="13" spans="1:36" x14ac:dyDescent="0.25">
      <c r="A13" s="5" t="s">
        <v>24</v>
      </c>
      <c r="B13" s="6" t="s">
        <v>11</v>
      </c>
      <c r="C13" s="5" t="s">
        <v>24</v>
      </c>
      <c r="D13" s="5"/>
      <c r="E13" s="5"/>
      <c r="F13" s="7"/>
      <c r="G13" s="5"/>
      <c r="H13" s="5"/>
      <c r="I13" s="5"/>
      <c r="J13" s="5"/>
      <c r="K13" s="5"/>
      <c r="L13" s="5"/>
      <c r="M13" s="5"/>
      <c r="N13" s="5"/>
      <c r="O13" s="8">
        <v>0</v>
      </c>
      <c r="P13" s="8">
        <v>-747000</v>
      </c>
      <c r="Q13" s="8">
        <v>-294000</v>
      </c>
      <c r="R13" s="8">
        <v>-1041000</v>
      </c>
      <c r="S13" s="8">
        <v>-1041000</v>
      </c>
      <c r="T13" s="8">
        <v>-1041000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-1061498.1499999999</v>
      </c>
      <c r="AA13" s="8">
        <v>-1061498.1499999999</v>
      </c>
      <c r="AB13" s="8">
        <v>0</v>
      </c>
      <c r="AC13" s="8">
        <v>-1061498.1499999999</v>
      </c>
      <c r="AD13" s="8">
        <v>-1061498.1499999999</v>
      </c>
      <c r="AE13" s="16">
        <f t="shared" si="0"/>
        <v>1.0196908261287223</v>
      </c>
      <c r="AF13" s="8">
        <v>-7353.55</v>
      </c>
      <c r="AG13" s="9">
        <v>1.2535706896551724</v>
      </c>
      <c r="AH13" s="8">
        <v>0</v>
      </c>
      <c r="AI13" s="9"/>
      <c r="AJ13" s="2"/>
    </row>
    <row r="14" spans="1:36" x14ac:dyDescent="0.25">
      <c r="A14" s="5" t="s">
        <v>25</v>
      </c>
      <c r="B14" s="6" t="s">
        <v>11</v>
      </c>
      <c r="C14" s="5" t="s">
        <v>25</v>
      </c>
      <c r="D14" s="5"/>
      <c r="E14" s="5"/>
      <c r="F14" s="7"/>
      <c r="G14" s="5"/>
      <c r="H14" s="5"/>
      <c r="I14" s="5"/>
      <c r="J14" s="5"/>
      <c r="K14" s="5"/>
      <c r="L14" s="5"/>
      <c r="M14" s="5"/>
      <c r="N14" s="5"/>
      <c r="O14" s="8">
        <v>0</v>
      </c>
      <c r="P14" s="8">
        <v>24239000</v>
      </c>
      <c r="Q14" s="8">
        <v>-1569000</v>
      </c>
      <c r="R14" s="8">
        <v>22670000</v>
      </c>
      <c r="S14" s="8">
        <v>22670000</v>
      </c>
      <c r="T14" s="8">
        <v>22670000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22677175.449999999</v>
      </c>
      <c r="AB14" s="8">
        <v>0</v>
      </c>
      <c r="AC14" s="8">
        <v>0</v>
      </c>
      <c r="AD14" s="8">
        <v>0</v>
      </c>
      <c r="AE14" s="16">
        <f t="shared" si="0"/>
        <v>1.0003165174239081</v>
      </c>
      <c r="AF14" s="8">
        <v>69000</v>
      </c>
      <c r="AG14" s="9">
        <v>0</v>
      </c>
      <c r="AH14" s="8">
        <v>0</v>
      </c>
      <c r="AI14" s="9"/>
      <c r="AJ14" s="2"/>
    </row>
    <row r="15" spans="1:36" x14ac:dyDescent="0.25">
      <c r="A15" s="5" t="s">
        <v>26</v>
      </c>
      <c r="B15" s="6" t="s">
        <v>11</v>
      </c>
      <c r="C15" s="5" t="s">
        <v>26</v>
      </c>
      <c r="D15" s="5"/>
      <c r="E15" s="5"/>
      <c r="F15" s="7"/>
      <c r="G15" s="5"/>
      <c r="H15" s="5"/>
      <c r="I15" s="5"/>
      <c r="J15" s="5"/>
      <c r="K15" s="5"/>
      <c r="L15" s="5"/>
      <c r="M15" s="5"/>
      <c r="N15" s="5"/>
      <c r="O15" s="8">
        <v>0</v>
      </c>
      <c r="P15" s="8">
        <v>145000</v>
      </c>
      <c r="Q15" s="8">
        <v>10000</v>
      </c>
      <c r="R15" s="8">
        <v>155000</v>
      </c>
      <c r="S15" s="8">
        <v>155000</v>
      </c>
      <c r="T15" s="8">
        <v>155000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154956.18</v>
      </c>
      <c r="AB15" s="8">
        <v>0</v>
      </c>
      <c r="AC15" s="8">
        <v>0</v>
      </c>
      <c r="AD15" s="8">
        <v>0</v>
      </c>
      <c r="AE15" s="16">
        <f t="shared" si="0"/>
        <v>0.99971729032258061</v>
      </c>
      <c r="AF15" s="8">
        <v>20498.150000000001</v>
      </c>
      <c r="AG15" s="9">
        <v>1.0196908261287223</v>
      </c>
      <c r="AH15" s="8">
        <v>0</v>
      </c>
      <c r="AI15" s="9"/>
      <c r="AJ15" s="2"/>
    </row>
    <row r="16" spans="1:36" x14ac:dyDescent="0.25">
      <c r="A16" s="5" t="s">
        <v>27</v>
      </c>
      <c r="B16" s="6" t="s">
        <v>11</v>
      </c>
      <c r="C16" s="5" t="s">
        <v>27</v>
      </c>
      <c r="D16" s="5"/>
      <c r="E16" s="5"/>
      <c r="F16" s="7"/>
      <c r="G16" s="5"/>
      <c r="H16" s="5"/>
      <c r="I16" s="5"/>
      <c r="J16" s="5"/>
      <c r="K16" s="5"/>
      <c r="L16" s="5"/>
      <c r="M16" s="5"/>
      <c r="N16" s="5"/>
      <c r="O16" s="8">
        <v>0</v>
      </c>
      <c r="P16" s="8">
        <v>0</v>
      </c>
      <c r="Q16" s="8">
        <v>200</v>
      </c>
      <c r="R16" s="8">
        <v>200</v>
      </c>
      <c r="S16" s="8">
        <v>200</v>
      </c>
      <c r="T16" s="8">
        <v>200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229.06</v>
      </c>
      <c r="AB16" s="8">
        <v>0</v>
      </c>
      <c r="AC16" s="8">
        <v>0</v>
      </c>
      <c r="AD16" s="8">
        <v>0</v>
      </c>
      <c r="AE16" s="16">
        <f t="shared" si="0"/>
        <v>1.1453</v>
      </c>
      <c r="AF16" s="8">
        <v>30000</v>
      </c>
      <c r="AG16" s="9">
        <v>0</v>
      </c>
      <c r="AH16" s="8">
        <v>0</v>
      </c>
      <c r="AI16" s="9"/>
      <c r="AJ16" s="2"/>
    </row>
    <row r="17" spans="1:36" x14ac:dyDescent="0.25">
      <c r="A17" s="5" t="s">
        <v>28</v>
      </c>
      <c r="B17" s="6" t="s">
        <v>11</v>
      </c>
      <c r="C17" s="5" t="s">
        <v>28</v>
      </c>
      <c r="D17" s="5"/>
      <c r="E17" s="5"/>
      <c r="F17" s="7"/>
      <c r="G17" s="5"/>
      <c r="H17" s="5"/>
      <c r="I17" s="5"/>
      <c r="J17" s="5"/>
      <c r="K17" s="5"/>
      <c r="L17" s="5"/>
      <c r="M17" s="5"/>
      <c r="N17" s="5"/>
      <c r="O17" s="8">
        <v>0</v>
      </c>
      <c r="P17" s="8">
        <v>95000</v>
      </c>
      <c r="Q17" s="8">
        <v>969000</v>
      </c>
      <c r="R17" s="8">
        <v>1064000</v>
      </c>
      <c r="S17" s="8">
        <v>1064000</v>
      </c>
      <c r="T17" s="8">
        <v>1064000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1089939.49</v>
      </c>
      <c r="AB17" s="8">
        <v>0</v>
      </c>
      <c r="AC17" s="8">
        <v>0</v>
      </c>
      <c r="AD17" s="8">
        <v>0</v>
      </c>
      <c r="AE17" s="16">
        <f t="shared" si="0"/>
        <v>1.0243792199248121</v>
      </c>
      <c r="AF17" s="8">
        <v>1311000</v>
      </c>
      <c r="AG17" s="9">
        <v>0</v>
      </c>
      <c r="AH17" s="8">
        <v>0</v>
      </c>
      <c r="AI17" s="9"/>
      <c r="AJ17" s="2"/>
    </row>
    <row r="18" spans="1:36" x14ac:dyDescent="0.25">
      <c r="A18" s="5" t="s">
        <v>29</v>
      </c>
      <c r="B18" s="6" t="s">
        <v>11</v>
      </c>
      <c r="C18" s="5" t="s">
        <v>29</v>
      </c>
      <c r="D18" s="5"/>
      <c r="E18" s="5"/>
      <c r="F18" s="7"/>
      <c r="G18" s="5"/>
      <c r="H18" s="5"/>
      <c r="I18" s="5"/>
      <c r="J18" s="5"/>
      <c r="K18" s="5"/>
      <c r="L18" s="5"/>
      <c r="M18" s="5"/>
      <c r="N18" s="5"/>
      <c r="O18" s="8">
        <v>0</v>
      </c>
      <c r="P18" s="8">
        <v>1973000</v>
      </c>
      <c r="Q18" s="8">
        <v>122000</v>
      </c>
      <c r="R18" s="8">
        <v>2095000</v>
      </c>
      <c r="S18" s="8">
        <v>2095000</v>
      </c>
      <c r="T18" s="8">
        <v>2095000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2135270.62</v>
      </c>
      <c r="AB18" s="8">
        <v>0</v>
      </c>
      <c r="AC18" s="8">
        <v>0</v>
      </c>
      <c r="AD18" s="8">
        <v>0</v>
      </c>
      <c r="AE18" s="16">
        <f t="shared" si="0"/>
        <v>1.0192222529832937</v>
      </c>
      <c r="AF18" s="8">
        <v>2095000</v>
      </c>
      <c r="AG18" s="9">
        <v>0</v>
      </c>
      <c r="AH18" s="8">
        <v>0</v>
      </c>
      <c r="AI18" s="9"/>
      <c r="AJ18" s="2"/>
    </row>
    <row r="19" spans="1:36" x14ac:dyDescent="0.25">
      <c r="A19" s="5" t="s">
        <v>30</v>
      </c>
      <c r="B19" s="6" t="s">
        <v>11</v>
      </c>
      <c r="C19" s="5" t="s">
        <v>30</v>
      </c>
      <c r="D19" s="5"/>
      <c r="E19" s="5"/>
      <c r="F19" s="7"/>
      <c r="G19" s="5"/>
      <c r="H19" s="5"/>
      <c r="I19" s="5"/>
      <c r="J19" s="5"/>
      <c r="K19" s="5"/>
      <c r="L19" s="5"/>
      <c r="M19" s="5"/>
      <c r="N19" s="5"/>
      <c r="O19" s="8">
        <v>0</v>
      </c>
      <c r="P19" s="8">
        <v>10000</v>
      </c>
      <c r="Q19" s="8">
        <v>5000</v>
      </c>
      <c r="R19" s="8">
        <v>15000</v>
      </c>
      <c r="S19" s="8">
        <v>15000</v>
      </c>
      <c r="T19" s="8">
        <v>15000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15000</v>
      </c>
      <c r="AB19" s="8">
        <v>0</v>
      </c>
      <c r="AC19" s="8">
        <v>0</v>
      </c>
      <c r="AD19" s="8">
        <v>0</v>
      </c>
      <c r="AE19" s="16">
        <f t="shared" si="0"/>
        <v>1</v>
      </c>
      <c r="AF19" s="8">
        <v>46000</v>
      </c>
      <c r="AG19" s="9">
        <v>0</v>
      </c>
      <c r="AH19" s="8">
        <v>0</v>
      </c>
      <c r="AI19" s="9"/>
      <c r="AJ19" s="2"/>
    </row>
    <row r="20" spans="1:36" x14ac:dyDescent="0.25">
      <c r="A20" s="5" t="s">
        <v>31</v>
      </c>
      <c r="B20" s="6" t="s">
        <v>11</v>
      </c>
      <c r="C20" s="5" t="s">
        <v>31</v>
      </c>
      <c r="D20" s="5"/>
      <c r="E20" s="5"/>
      <c r="F20" s="7"/>
      <c r="G20" s="5"/>
      <c r="H20" s="5"/>
      <c r="I20" s="5"/>
      <c r="J20" s="5"/>
      <c r="K20" s="5"/>
      <c r="L20" s="5"/>
      <c r="M20" s="5"/>
      <c r="N20" s="5"/>
      <c r="O20" s="8">
        <v>0</v>
      </c>
      <c r="P20" s="8">
        <v>0</v>
      </c>
      <c r="Q20" s="8">
        <v>1500</v>
      </c>
      <c r="R20" s="8">
        <v>1500</v>
      </c>
      <c r="S20" s="8">
        <v>1500</v>
      </c>
      <c r="T20" s="8">
        <v>1500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1520.82</v>
      </c>
      <c r="AB20" s="8">
        <v>0</v>
      </c>
      <c r="AC20" s="8">
        <v>0</v>
      </c>
      <c r="AD20" s="8">
        <v>0</v>
      </c>
      <c r="AE20" s="16">
        <f t="shared" si="0"/>
        <v>1.0138799999999999</v>
      </c>
      <c r="AF20" s="8">
        <v>398000</v>
      </c>
      <c r="AG20" s="9">
        <v>0</v>
      </c>
      <c r="AH20" s="8">
        <v>0</v>
      </c>
      <c r="AI20" s="9"/>
      <c r="AJ20" s="2"/>
    </row>
    <row r="21" spans="1:36" x14ac:dyDescent="0.25">
      <c r="A21" s="5" t="s">
        <v>32</v>
      </c>
      <c r="B21" s="6" t="s">
        <v>11</v>
      </c>
      <c r="C21" s="5" t="s">
        <v>32</v>
      </c>
      <c r="D21" s="5"/>
      <c r="E21" s="5"/>
      <c r="F21" s="7"/>
      <c r="G21" s="5"/>
      <c r="H21" s="5"/>
      <c r="I21" s="5"/>
      <c r="J21" s="5"/>
      <c r="K21" s="5"/>
      <c r="L21" s="5"/>
      <c r="M21" s="5"/>
      <c r="N21" s="5"/>
      <c r="O21" s="8">
        <v>0</v>
      </c>
      <c r="P21" s="8">
        <v>0</v>
      </c>
      <c r="Q21" s="8">
        <v>200</v>
      </c>
      <c r="R21" s="8">
        <v>200</v>
      </c>
      <c r="S21" s="8">
        <v>200</v>
      </c>
      <c r="T21" s="8">
        <v>200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248.46</v>
      </c>
      <c r="AB21" s="8">
        <v>0</v>
      </c>
      <c r="AC21" s="8">
        <v>0</v>
      </c>
      <c r="AD21" s="8">
        <v>0</v>
      </c>
      <c r="AE21" s="16">
        <f t="shared" si="0"/>
        <v>1.2423</v>
      </c>
      <c r="AF21" s="8">
        <v>129000</v>
      </c>
      <c r="AG21" s="9">
        <v>0</v>
      </c>
      <c r="AH21" s="8">
        <v>0</v>
      </c>
      <c r="AI21" s="9"/>
      <c r="AJ21" s="2"/>
    </row>
    <row r="22" spans="1:36" x14ac:dyDescent="0.25">
      <c r="A22" s="5" t="s">
        <v>33</v>
      </c>
      <c r="B22" s="6" t="s">
        <v>11</v>
      </c>
      <c r="C22" s="5" t="s">
        <v>33</v>
      </c>
      <c r="D22" s="5"/>
      <c r="E22" s="5"/>
      <c r="F22" s="7"/>
      <c r="G22" s="5"/>
      <c r="H22" s="5"/>
      <c r="I22" s="5"/>
      <c r="J22" s="5"/>
      <c r="K22" s="5"/>
      <c r="L22" s="5"/>
      <c r="M22" s="5"/>
      <c r="N22" s="5"/>
      <c r="O22" s="8">
        <v>0</v>
      </c>
      <c r="P22" s="8">
        <v>14000</v>
      </c>
      <c r="Q22" s="8">
        <v>3800</v>
      </c>
      <c r="R22" s="8">
        <v>17800</v>
      </c>
      <c r="S22" s="8">
        <v>17800</v>
      </c>
      <c r="T22" s="8">
        <v>17800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17820.5</v>
      </c>
      <c r="AA22" s="8">
        <v>17820.5</v>
      </c>
      <c r="AB22" s="8">
        <v>0</v>
      </c>
      <c r="AC22" s="8">
        <v>17820.5</v>
      </c>
      <c r="AD22" s="8">
        <v>17820.5</v>
      </c>
      <c r="AE22" s="16">
        <f t="shared" si="0"/>
        <v>1.0011516853932585</v>
      </c>
      <c r="AF22" s="8">
        <v>0</v>
      </c>
      <c r="AG22" s="9">
        <v>1</v>
      </c>
      <c r="AH22" s="8">
        <v>0</v>
      </c>
      <c r="AI22" s="9"/>
      <c r="AJ22" s="2"/>
    </row>
    <row r="23" spans="1:36" ht="12.75" customHeight="1" x14ac:dyDescent="0.25">
      <c r="A23" s="5" t="s">
        <v>34</v>
      </c>
      <c r="B23" s="6" t="s">
        <v>11</v>
      </c>
      <c r="C23" s="5" t="s">
        <v>34</v>
      </c>
      <c r="D23" s="5"/>
      <c r="E23" s="5"/>
      <c r="F23" s="7"/>
      <c r="G23" s="5"/>
      <c r="H23" s="5"/>
      <c r="I23" s="5"/>
      <c r="J23" s="5"/>
      <c r="K23" s="5"/>
      <c r="L23" s="5"/>
      <c r="M23" s="5"/>
      <c r="N23" s="5"/>
      <c r="O23" s="8">
        <v>0</v>
      </c>
      <c r="P23" s="8">
        <v>1000000</v>
      </c>
      <c r="Q23" s="8">
        <v>1140000</v>
      </c>
      <c r="R23" s="8">
        <v>2140000</v>
      </c>
      <c r="S23" s="8">
        <v>2140000</v>
      </c>
      <c r="T23" s="8">
        <v>2140000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2143028.0299999998</v>
      </c>
      <c r="AA23" s="8">
        <v>2143028.0299999998</v>
      </c>
      <c r="AB23" s="8">
        <v>0</v>
      </c>
      <c r="AC23" s="8">
        <v>2143028.0299999998</v>
      </c>
      <c r="AD23" s="8">
        <v>2143028.0299999998</v>
      </c>
      <c r="AE23" s="16">
        <f t="shared" si="0"/>
        <v>1.0014149672897195</v>
      </c>
      <c r="AF23" s="2"/>
      <c r="AG23" s="2"/>
      <c r="AH23" s="2"/>
      <c r="AI23" s="2"/>
      <c r="AJ23" s="2"/>
    </row>
    <row r="24" spans="1:36" x14ac:dyDescent="0.25">
      <c r="A24" s="5" t="s">
        <v>35</v>
      </c>
      <c r="B24" s="6" t="s">
        <v>11</v>
      </c>
      <c r="C24" s="5" t="s">
        <v>35</v>
      </c>
      <c r="D24" s="5"/>
      <c r="E24" s="5"/>
      <c r="F24" s="7"/>
      <c r="G24" s="5"/>
      <c r="H24" s="5"/>
      <c r="I24" s="5"/>
      <c r="J24" s="5"/>
      <c r="K24" s="5"/>
      <c r="L24" s="5"/>
      <c r="M24" s="5"/>
      <c r="N24" s="5"/>
      <c r="O24" s="8">
        <v>0</v>
      </c>
      <c r="P24" s="8">
        <v>1888000</v>
      </c>
      <c r="Q24" s="8">
        <v>1409000</v>
      </c>
      <c r="R24" s="8">
        <v>3297000</v>
      </c>
      <c r="S24" s="8">
        <v>3297000</v>
      </c>
      <c r="T24" s="8">
        <v>3297000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3530565.59</v>
      </c>
      <c r="AA24" s="8">
        <v>3530565.59</v>
      </c>
      <c r="AB24" s="8">
        <v>0</v>
      </c>
      <c r="AC24" s="8">
        <v>3530565.59</v>
      </c>
      <c r="AD24" s="8">
        <v>3530565.59</v>
      </c>
      <c r="AE24" s="16">
        <f t="shared" si="0"/>
        <v>1.0708418531998787</v>
      </c>
    </row>
    <row r="25" spans="1:36" x14ac:dyDescent="0.25">
      <c r="A25" s="5" t="s">
        <v>36</v>
      </c>
      <c r="B25" s="6" t="s">
        <v>11</v>
      </c>
      <c r="C25" s="5" t="s">
        <v>36</v>
      </c>
      <c r="D25" s="5"/>
      <c r="E25" s="5"/>
      <c r="F25" s="7"/>
      <c r="G25" s="5"/>
      <c r="H25" s="5"/>
      <c r="I25" s="5"/>
      <c r="J25" s="5"/>
      <c r="K25" s="5"/>
      <c r="L25" s="5"/>
      <c r="M25" s="5"/>
      <c r="N25" s="5"/>
      <c r="O25" s="8">
        <v>0</v>
      </c>
      <c r="P25" s="8">
        <v>549000</v>
      </c>
      <c r="Q25" s="8">
        <v>-235500</v>
      </c>
      <c r="R25" s="8">
        <v>313500</v>
      </c>
      <c r="S25" s="8">
        <v>313500</v>
      </c>
      <c r="T25" s="8">
        <v>313500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313921.91999999998</v>
      </c>
      <c r="AA25" s="8">
        <v>313921.91999999998</v>
      </c>
      <c r="AB25" s="8">
        <v>0</v>
      </c>
      <c r="AC25" s="8">
        <v>313921.91999999998</v>
      </c>
      <c r="AD25" s="8">
        <v>313921.91999999998</v>
      </c>
      <c r="AE25" s="16">
        <f t="shared" si="0"/>
        <v>1.0013458373205741</v>
      </c>
    </row>
    <row r="26" spans="1:36" x14ac:dyDescent="0.25">
      <c r="A26" s="5" t="s">
        <v>37</v>
      </c>
      <c r="B26" s="6" t="s">
        <v>11</v>
      </c>
      <c r="C26" s="5" t="s">
        <v>37</v>
      </c>
      <c r="D26" s="5"/>
      <c r="E26" s="5"/>
      <c r="F26" s="7"/>
      <c r="G26" s="5"/>
      <c r="H26" s="5"/>
      <c r="I26" s="5"/>
      <c r="J26" s="5"/>
      <c r="K26" s="5"/>
      <c r="L26" s="5"/>
      <c r="M26" s="5"/>
      <c r="N26" s="5"/>
      <c r="O26" s="8">
        <v>0</v>
      </c>
      <c r="P26" s="8">
        <v>4966000</v>
      </c>
      <c r="Q26" s="8">
        <v>-207000</v>
      </c>
      <c r="R26" s="8">
        <v>4759000</v>
      </c>
      <c r="S26" s="8">
        <v>4759000</v>
      </c>
      <c r="T26" s="8">
        <v>4759000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4814942.17</v>
      </c>
      <c r="AA26" s="8">
        <v>4814942.17</v>
      </c>
      <c r="AB26" s="8">
        <v>0</v>
      </c>
      <c r="AC26" s="8">
        <v>4814942.17</v>
      </c>
      <c r="AD26" s="8">
        <v>4814942.17</v>
      </c>
      <c r="AE26" s="16">
        <f t="shared" si="0"/>
        <v>1.0117550262660222</v>
      </c>
    </row>
    <row r="27" spans="1:36" x14ac:dyDescent="0.25">
      <c r="A27" s="5" t="s">
        <v>38</v>
      </c>
      <c r="B27" s="6" t="s">
        <v>11</v>
      </c>
      <c r="C27" s="5" t="s">
        <v>38</v>
      </c>
      <c r="D27" s="5"/>
      <c r="E27" s="5"/>
      <c r="F27" s="7"/>
      <c r="G27" s="5"/>
      <c r="H27" s="5"/>
      <c r="I27" s="5"/>
      <c r="J27" s="5"/>
      <c r="K27" s="5"/>
      <c r="L27" s="5"/>
      <c r="M27" s="5"/>
      <c r="N27" s="5"/>
      <c r="O27" s="8">
        <v>0</v>
      </c>
      <c r="P27" s="8">
        <v>0</v>
      </c>
      <c r="Q27" s="8">
        <v>96800</v>
      </c>
      <c r="R27" s="8">
        <v>96800</v>
      </c>
      <c r="S27" s="8">
        <v>96800</v>
      </c>
      <c r="T27" s="8">
        <v>96800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96800</v>
      </c>
      <c r="AA27" s="8">
        <v>96800</v>
      </c>
      <c r="AB27" s="8">
        <v>0</v>
      </c>
      <c r="AC27" s="8">
        <v>96800</v>
      </c>
      <c r="AD27" s="8">
        <v>96800</v>
      </c>
      <c r="AE27" s="16">
        <f t="shared" si="0"/>
        <v>1</v>
      </c>
    </row>
    <row r="28" spans="1:36" x14ac:dyDescent="0.25">
      <c r="A28" s="5" t="s">
        <v>39</v>
      </c>
      <c r="B28" s="6" t="s">
        <v>11</v>
      </c>
      <c r="C28" s="5" t="s">
        <v>39</v>
      </c>
      <c r="D28" s="5"/>
      <c r="E28" s="5"/>
      <c r="F28" s="7"/>
      <c r="G28" s="5"/>
      <c r="H28" s="5"/>
      <c r="I28" s="5"/>
      <c r="J28" s="5"/>
      <c r="K28" s="5"/>
      <c r="L28" s="5"/>
      <c r="M28" s="5"/>
      <c r="N28" s="5"/>
      <c r="O28" s="8">
        <v>0</v>
      </c>
      <c r="P28" s="8">
        <v>52000</v>
      </c>
      <c r="Q28" s="8">
        <v>-5000</v>
      </c>
      <c r="R28" s="8">
        <v>47000</v>
      </c>
      <c r="S28" s="8">
        <v>47000</v>
      </c>
      <c r="T28" s="8">
        <v>47000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47413.3</v>
      </c>
      <c r="AA28" s="8">
        <v>47413.3</v>
      </c>
      <c r="AB28" s="8">
        <v>0</v>
      </c>
      <c r="AC28" s="8">
        <v>47413.3</v>
      </c>
      <c r="AD28" s="8">
        <v>47413.3</v>
      </c>
      <c r="AE28" s="16">
        <f t="shared" si="0"/>
        <v>1.0087936170212766</v>
      </c>
    </row>
    <row r="29" spans="1:36" x14ac:dyDescent="0.25">
      <c r="A29" s="5" t="s">
        <v>40</v>
      </c>
      <c r="B29" s="6" t="s">
        <v>11</v>
      </c>
      <c r="C29" s="5" t="s">
        <v>40</v>
      </c>
      <c r="D29" s="5"/>
      <c r="E29" s="5"/>
      <c r="F29" s="7"/>
      <c r="G29" s="5"/>
      <c r="H29" s="5"/>
      <c r="I29" s="5"/>
      <c r="J29" s="5"/>
      <c r="K29" s="5"/>
      <c r="L29" s="5"/>
      <c r="M29" s="5"/>
      <c r="N29" s="5"/>
      <c r="O29" s="8">
        <v>0</v>
      </c>
      <c r="P29" s="8">
        <v>21000</v>
      </c>
      <c r="Q29" s="8">
        <v>48000</v>
      </c>
      <c r="R29" s="8">
        <v>69000</v>
      </c>
      <c r="S29" s="8">
        <v>69000</v>
      </c>
      <c r="T29" s="8">
        <v>69000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69305.39</v>
      </c>
      <c r="AB29" s="8">
        <v>0</v>
      </c>
      <c r="AC29" s="8">
        <v>0</v>
      </c>
      <c r="AD29" s="8">
        <v>0</v>
      </c>
      <c r="AE29" s="16">
        <f t="shared" si="0"/>
        <v>1.0044259420289856</v>
      </c>
    </row>
    <row r="30" spans="1:36" x14ac:dyDescent="0.25">
      <c r="A30" s="5" t="s">
        <v>41</v>
      </c>
      <c r="B30" s="6" t="s">
        <v>11</v>
      </c>
      <c r="C30" s="5" t="s">
        <v>41</v>
      </c>
      <c r="D30" s="5"/>
      <c r="E30" s="5"/>
      <c r="F30" s="7"/>
      <c r="G30" s="5"/>
      <c r="H30" s="5"/>
      <c r="I30" s="5"/>
      <c r="J30" s="5"/>
      <c r="K30" s="5"/>
      <c r="L30" s="5"/>
      <c r="M30" s="5"/>
      <c r="N30" s="5"/>
      <c r="O30" s="8">
        <v>0</v>
      </c>
      <c r="P30" s="8">
        <v>1000</v>
      </c>
      <c r="Q30" s="8">
        <v>-1000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16"/>
    </row>
    <row r="31" spans="1:36" x14ac:dyDescent="0.25">
      <c r="A31" s="5" t="s">
        <v>42</v>
      </c>
      <c r="B31" s="6" t="s">
        <v>11</v>
      </c>
      <c r="C31" s="5" t="s">
        <v>42</v>
      </c>
      <c r="D31" s="5"/>
      <c r="E31" s="5"/>
      <c r="F31" s="7"/>
      <c r="G31" s="5"/>
      <c r="H31" s="5"/>
      <c r="I31" s="5"/>
      <c r="J31" s="5"/>
      <c r="K31" s="5"/>
      <c r="L31" s="5"/>
      <c r="M31" s="5"/>
      <c r="N31" s="5"/>
      <c r="O31" s="8">
        <v>0</v>
      </c>
      <c r="P31" s="8">
        <v>116000</v>
      </c>
      <c r="Q31" s="8">
        <v>-53000</v>
      </c>
      <c r="R31" s="8">
        <v>63000</v>
      </c>
      <c r="S31" s="8">
        <v>63000</v>
      </c>
      <c r="T31" s="8">
        <v>63000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63662.559999999998</v>
      </c>
      <c r="AB31" s="8">
        <v>0</v>
      </c>
      <c r="AC31" s="8">
        <v>0</v>
      </c>
      <c r="AD31" s="8">
        <v>0</v>
      </c>
      <c r="AE31" s="16">
        <f t="shared" si="0"/>
        <v>1.0105168253968253</v>
      </c>
    </row>
    <row r="32" spans="1:36" x14ac:dyDescent="0.25">
      <c r="A32" s="5" t="s">
        <v>43</v>
      </c>
      <c r="B32" s="6" t="s">
        <v>11</v>
      </c>
      <c r="C32" s="5" t="s">
        <v>43</v>
      </c>
      <c r="D32" s="5"/>
      <c r="E32" s="5"/>
      <c r="F32" s="7"/>
      <c r="G32" s="5"/>
      <c r="H32" s="5"/>
      <c r="I32" s="5"/>
      <c r="J32" s="5"/>
      <c r="K32" s="5"/>
      <c r="L32" s="5"/>
      <c r="M32" s="5"/>
      <c r="N32" s="5"/>
      <c r="O32" s="8">
        <v>0</v>
      </c>
      <c r="P32" s="8">
        <v>279000</v>
      </c>
      <c r="Q32" s="8">
        <v>101000</v>
      </c>
      <c r="R32" s="8">
        <v>380000</v>
      </c>
      <c r="S32" s="8">
        <v>102000</v>
      </c>
      <c r="T32" s="8">
        <v>102000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385397.97</v>
      </c>
      <c r="AB32" s="8">
        <v>0</v>
      </c>
      <c r="AC32" s="8">
        <v>0</v>
      </c>
      <c r="AD32" s="8">
        <v>0</v>
      </c>
      <c r="AE32" s="16">
        <f t="shared" si="0"/>
        <v>1.0142051842105262</v>
      </c>
    </row>
    <row r="33" spans="1:31" x14ac:dyDescent="0.25">
      <c r="A33" s="5" t="s">
        <v>44</v>
      </c>
      <c r="B33" s="6" t="s">
        <v>11</v>
      </c>
      <c r="C33" s="5" t="s">
        <v>44</v>
      </c>
      <c r="D33" s="5"/>
      <c r="E33" s="5"/>
      <c r="F33" s="7"/>
      <c r="G33" s="5"/>
      <c r="H33" s="5"/>
      <c r="I33" s="5"/>
      <c r="J33" s="5"/>
      <c r="K33" s="5"/>
      <c r="L33" s="5"/>
      <c r="M33" s="5"/>
      <c r="N33" s="5"/>
      <c r="O33" s="8">
        <v>0</v>
      </c>
      <c r="P33" s="8">
        <v>0</v>
      </c>
      <c r="Q33" s="8">
        <v>36000</v>
      </c>
      <c r="R33" s="8">
        <v>36000</v>
      </c>
      <c r="S33" s="8">
        <v>36000</v>
      </c>
      <c r="T33" s="8">
        <v>36000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36360.129999999997</v>
      </c>
      <c r="AA33" s="8">
        <v>36360.129999999997</v>
      </c>
      <c r="AB33" s="8">
        <v>0</v>
      </c>
      <c r="AC33" s="8">
        <v>36360.129999999997</v>
      </c>
      <c r="AD33" s="8">
        <v>36360.129999999997</v>
      </c>
      <c r="AE33" s="16">
        <f t="shared" si="0"/>
        <v>1.010003611111111</v>
      </c>
    </row>
    <row r="34" spans="1:31" x14ac:dyDescent="0.25">
      <c r="A34" s="5" t="s">
        <v>45</v>
      </c>
      <c r="B34" s="6" t="s">
        <v>11</v>
      </c>
      <c r="C34" s="5" t="s">
        <v>45</v>
      </c>
      <c r="D34" s="5"/>
      <c r="E34" s="5"/>
      <c r="F34" s="7"/>
      <c r="G34" s="5"/>
      <c r="H34" s="5"/>
      <c r="I34" s="5"/>
      <c r="J34" s="5"/>
      <c r="K34" s="5"/>
      <c r="L34" s="5"/>
      <c r="M34" s="5"/>
      <c r="N34" s="5"/>
      <c r="O34" s="8">
        <v>0</v>
      </c>
      <c r="P34" s="8">
        <v>500000</v>
      </c>
      <c r="Q34" s="8">
        <v>-500000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16"/>
    </row>
    <row r="35" spans="1:31" x14ac:dyDescent="0.25">
      <c r="A35" s="5" t="s">
        <v>46</v>
      </c>
      <c r="B35" s="6" t="s">
        <v>11</v>
      </c>
      <c r="C35" s="5" t="s">
        <v>46</v>
      </c>
      <c r="D35" s="5"/>
      <c r="E35" s="5"/>
      <c r="F35" s="7"/>
      <c r="G35" s="5"/>
      <c r="H35" s="5"/>
      <c r="I35" s="5"/>
      <c r="J35" s="5"/>
      <c r="K35" s="5"/>
      <c r="L35" s="5"/>
      <c r="M35" s="5"/>
      <c r="N35" s="5"/>
      <c r="O35" s="8">
        <v>0</v>
      </c>
      <c r="P35" s="8">
        <v>0</v>
      </c>
      <c r="Q35" s="8">
        <v>714000</v>
      </c>
      <c r="R35" s="8">
        <v>714000</v>
      </c>
      <c r="S35" s="8">
        <v>714000</v>
      </c>
      <c r="T35" s="8">
        <v>714000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714283.8</v>
      </c>
      <c r="AA35" s="8">
        <v>714283.8</v>
      </c>
      <c r="AB35" s="8">
        <v>0</v>
      </c>
      <c r="AC35" s="8">
        <v>714283.8</v>
      </c>
      <c r="AD35" s="8">
        <v>714283.8</v>
      </c>
      <c r="AE35" s="16">
        <f t="shared" si="0"/>
        <v>1.0003974789915968</v>
      </c>
    </row>
    <row r="36" spans="1:31" x14ac:dyDescent="0.25">
      <c r="A36" s="5" t="s">
        <v>47</v>
      </c>
      <c r="B36" s="6" t="s">
        <v>11</v>
      </c>
      <c r="C36" s="5" t="s">
        <v>47</v>
      </c>
      <c r="D36" s="5"/>
      <c r="E36" s="5"/>
      <c r="F36" s="7"/>
      <c r="G36" s="5"/>
      <c r="H36" s="5"/>
      <c r="I36" s="5"/>
      <c r="J36" s="5"/>
      <c r="K36" s="5"/>
      <c r="L36" s="5"/>
      <c r="M36" s="5"/>
      <c r="N36" s="5"/>
      <c r="O36" s="8">
        <v>0</v>
      </c>
      <c r="P36" s="8">
        <v>700000</v>
      </c>
      <c r="Q36" s="8">
        <v>-593000</v>
      </c>
      <c r="R36" s="8">
        <v>107000</v>
      </c>
      <c r="S36" s="8">
        <v>107000</v>
      </c>
      <c r="T36" s="8">
        <v>107000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107502.7</v>
      </c>
      <c r="AA36" s="8">
        <v>107502.7</v>
      </c>
      <c r="AB36" s="8">
        <v>0</v>
      </c>
      <c r="AC36" s="8">
        <v>107502.7</v>
      </c>
      <c r="AD36" s="8">
        <v>107502.7</v>
      </c>
      <c r="AE36" s="16">
        <f t="shared" si="0"/>
        <v>1.0046981308411214</v>
      </c>
    </row>
    <row r="37" spans="1:31" x14ac:dyDescent="0.25">
      <c r="A37" s="5" t="s">
        <v>48</v>
      </c>
      <c r="B37" s="6" t="s">
        <v>11</v>
      </c>
      <c r="C37" s="5" t="s">
        <v>48</v>
      </c>
      <c r="D37" s="5"/>
      <c r="E37" s="5"/>
      <c r="F37" s="7"/>
      <c r="G37" s="5"/>
      <c r="H37" s="5"/>
      <c r="I37" s="5"/>
      <c r="J37" s="5"/>
      <c r="K37" s="5"/>
      <c r="L37" s="5"/>
      <c r="M37" s="5"/>
      <c r="N37" s="5"/>
      <c r="O37" s="8">
        <v>0</v>
      </c>
      <c r="P37" s="8">
        <v>150000</v>
      </c>
      <c r="Q37" s="8">
        <v>50000</v>
      </c>
      <c r="R37" s="8">
        <v>200000</v>
      </c>
      <c r="S37" s="8">
        <v>200000</v>
      </c>
      <c r="T37" s="8">
        <v>200000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184926.65</v>
      </c>
      <c r="AA37" s="8">
        <v>184926.65</v>
      </c>
      <c r="AB37" s="8">
        <v>0</v>
      </c>
      <c r="AC37" s="8">
        <v>184926.65</v>
      </c>
      <c r="AD37" s="8">
        <v>184926.65</v>
      </c>
      <c r="AE37" s="16">
        <f t="shared" si="0"/>
        <v>0.92463324999999996</v>
      </c>
    </row>
    <row r="38" spans="1:31" x14ac:dyDescent="0.25">
      <c r="A38" s="5" t="s">
        <v>49</v>
      </c>
      <c r="B38" s="6" t="s">
        <v>11</v>
      </c>
      <c r="C38" s="5" t="s">
        <v>49</v>
      </c>
      <c r="D38" s="5"/>
      <c r="E38" s="5"/>
      <c r="F38" s="7"/>
      <c r="G38" s="5"/>
      <c r="H38" s="5"/>
      <c r="I38" s="5"/>
      <c r="J38" s="5"/>
      <c r="K38" s="5"/>
      <c r="L38" s="5"/>
      <c r="M38" s="5"/>
      <c r="N38" s="5"/>
      <c r="O38" s="8">
        <v>0</v>
      </c>
      <c r="P38" s="8">
        <v>25000</v>
      </c>
      <c r="Q38" s="8">
        <v>85000</v>
      </c>
      <c r="R38" s="8">
        <v>110000</v>
      </c>
      <c r="S38" s="8">
        <v>110000</v>
      </c>
      <c r="T38" s="8">
        <v>110000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111230.71</v>
      </c>
      <c r="AA38" s="8">
        <v>111230.71</v>
      </c>
      <c r="AB38" s="8">
        <v>0</v>
      </c>
      <c r="AC38" s="8">
        <v>111230.71</v>
      </c>
      <c r="AD38" s="8">
        <v>111230.71</v>
      </c>
      <c r="AE38" s="16">
        <f t="shared" si="0"/>
        <v>1.0111882727272727</v>
      </c>
    </row>
    <row r="39" spans="1:31" x14ac:dyDescent="0.25">
      <c r="A39" s="5" t="s">
        <v>50</v>
      </c>
      <c r="B39" s="6" t="s">
        <v>11</v>
      </c>
      <c r="C39" s="5" t="s">
        <v>50</v>
      </c>
      <c r="D39" s="5"/>
      <c r="E39" s="5"/>
      <c r="F39" s="7"/>
      <c r="G39" s="5"/>
      <c r="H39" s="5"/>
      <c r="I39" s="5"/>
      <c r="J39" s="5"/>
      <c r="K39" s="5"/>
      <c r="L39" s="5"/>
      <c r="M39" s="5"/>
      <c r="N39" s="5"/>
      <c r="O39" s="8">
        <v>0</v>
      </c>
      <c r="P39" s="8">
        <v>50000</v>
      </c>
      <c r="Q39" s="8">
        <v>-21000</v>
      </c>
      <c r="R39" s="8">
        <v>29000</v>
      </c>
      <c r="S39" s="8">
        <v>29000</v>
      </c>
      <c r="T39" s="8">
        <v>29000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36353.550000000003</v>
      </c>
      <c r="AA39" s="8">
        <v>36353.550000000003</v>
      </c>
      <c r="AB39" s="8">
        <v>0</v>
      </c>
      <c r="AC39" s="8">
        <v>36353.550000000003</v>
      </c>
      <c r="AD39" s="8">
        <v>36353.550000000003</v>
      </c>
      <c r="AE39" s="16">
        <f t="shared" si="0"/>
        <v>1.2535706896551726</v>
      </c>
    </row>
    <row r="40" spans="1:31" x14ac:dyDescent="0.25">
      <c r="A40" s="5" t="s">
        <v>51</v>
      </c>
      <c r="B40" s="6" t="s">
        <v>11</v>
      </c>
      <c r="C40" s="5" t="s">
        <v>51</v>
      </c>
      <c r="D40" s="5"/>
      <c r="E40" s="5"/>
      <c r="F40" s="7"/>
      <c r="G40" s="5"/>
      <c r="H40" s="5"/>
      <c r="I40" s="5"/>
      <c r="J40" s="5"/>
      <c r="K40" s="5"/>
      <c r="L40" s="5"/>
      <c r="M40" s="5"/>
      <c r="N40" s="5"/>
      <c r="O40" s="8">
        <v>0</v>
      </c>
      <c r="P40" s="8">
        <v>23000</v>
      </c>
      <c r="Q40" s="8">
        <v>90000</v>
      </c>
      <c r="R40" s="8">
        <v>113000</v>
      </c>
      <c r="S40" s="8">
        <v>113000</v>
      </c>
      <c r="T40" s="8">
        <v>113000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112516.05</v>
      </c>
      <c r="AB40" s="8">
        <v>0</v>
      </c>
      <c r="AC40" s="8">
        <v>0</v>
      </c>
      <c r="AD40" s="8">
        <v>0</v>
      </c>
      <c r="AE40" s="16">
        <f t="shared" si="0"/>
        <v>0.99571725663716815</v>
      </c>
    </row>
    <row r="41" spans="1:31" x14ac:dyDescent="0.25">
      <c r="A41" s="5" t="s">
        <v>52</v>
      </c>
      <c r="B41" s="6" t="s">
        <v>11</v>
      </c>
      <c r="C41" s="5" t="s">
        <v>52</v>
      </c>
      <c r="D41" s="5"/>
      <c r="E41" s="5"/>
      <c r="F41" s="7"/>
      <c r="G41" s="5"/>
      <c r="H41" s="5"/>
      <c r="I41" s="5"/>
      <c r="J41" s="5"/>
      <c r="K41" s="5"/>
      <c r="L41" s="5"/>
      <c r="M41" s="5"/>
      <c r="N41" s="5"/>
      <c r="O41" s="8">
        <v>0</v>
      </c>
      <c r="P41" s="8">
        <v>57000</v>
      </c>
      <c r="Q41" s="8">
        <v>-11000</v>
      </c>
      <c r="R41" s="8">
        <v>46000</v>
      </c>
      <c r="S41" s="8">
        <v>46000</v>
      </c>
      <c r="T41" s="8">
        <v>46000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46607.5</v>
      </c>
      <c r="AB41" s="8">
        <v>0</v>
      </c>
      <c r="AC41" s="8">
        <v>0</v>
      </c>
      <c r="AD41" s="8">
        <v>0</v>
      </c>
      <c r="AE41" s="16">
        <f t="shared" si="0"/>
        <v>1.0132065217391304</v>
      </c>
    </row>
    <row r="42" spans="1:31" x14ac:dyDescent="0.25">
      <c r="A42" s="5" t="s">
        <v>53</v>
      </c>
      <c r="B42" s="6" t="s">
        <v>11</v>
      </c>
      <c r="C42" s="5" t="s">
        <v>53</v>
      </c>
      <c r="D42" s="5"/>
      <c r="E42" s="5"/>
      <c r="F42" s="7"/>
      <c r="G42" s="5"/>
      <c r="H42" s="5"/>
      <c r="I42" s="5"/>
      <c r="J42" s="5"/>
      <c r="K42" s="5"/>
      <c r="L42" s="5"/>
      <c r="M42" s="5"/>
      <c r="N42" s="5"/>
      <c r="O42" s="8">
        <v>0</v>
      </c>
      <c r="P42" s="8">
        <v>120000</v>
      </c>
      <c r="Q42" s="8">
        <v>-118000</v>
      </c>
      <c r="R42" s="8">
        <v>2000</v>
      </c>
      <c r="S42" s="8">
        <v>2000</v>
      </c>
      <c r="T42" s="8">
        <v>2000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2389.2800000000002</v>
      </c>
      <c r="AB42" s="8">
        <v>0</v>
      </c>
      <c r="AC42" s="8">
        <v>0</v>
      </c>
      <c r="AD42" s="8">
        <v>0</v>
      </c>
      <c r="AE42" s="16">
        <f t="shared" si="0"/>
        <v>1.1946400000000001</v>
      </c>
    </row>
    <row r="43" spans="1:31" x14ac:dyDescent="0.25">
      <c r="A43" s="5" t="s">
        <v>54</v>
      </c>
      <c r="B43" s="6" t="s">
        <v>11</v>
      </c>
      <c r="C43" s="5" t="s">
        <v>54</v>
      </c>
      <c r="D43" s="5"/>
      <c r="E43" s="5"/>
      <c r="F43" s="7"/>
      <c r="G43" s="5"/>
      <c r="H43" s="5"/>
      <c r="I43" s="5"/>
      <c r="J43" s="5"/>
      <c r="K43" s="5"/>
      <c r="L43" s="5"/>
      <c r="M43" s="5"/>
      <c r="N43" s="5"/>
      <c r="O43" s="8">
        <v>0</v>
      </c>
      <c r="P43" s="8">
        <v>176000</v>
      </c>
      <c r="Q43" s="8">
        <v>242000</v>
      </c>
      <c r="R43" s="8">
        <v>418000</v>
      </c>
      <c r="S43" s="8">
        <v>418000</v>
      </c>
      <c r="T43" s="8">
        <v>418000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417500</v>
      </c>
      <c r="AB43" s="8">
        <v>0</v>
      </c>
      <c r="AC43" s="8">
        <v>0</v>
      </c>
      <c r="AD43" s="8">
        <v>0</v>
      </c>
      <c r="AE43" s="16">
        <f t="shared" si="0"/>
        <v>0.99880382775119614</v>
      </c>
    </row>
    <row r="44" spans="1:31" x14ac:dyDescent="0.25">
      <c r="A44" s="5" t="s">
        <v>55</v>
      </c>
      <c r="B44" s="6" t="s">
        <v>11</v>
      </c>
      <c r="C44" s="5" t="s">
        <v>55</v>
      </c>
      <c r="D44" s="5"/>
      <c r="E44" s="5"/>
      <c r="F44" s="7"/>
      <c r="G44" s="5"/>
      <c r="H44" s="5"/>
      <c r="I44" s="5"/>
      <c r="J44" s="5"/>
      <c r="K44" s="5"/>
      <c r="L44" s="5"/>
      <c r="M44" s="5"/>
      <c r="N44" s="5"/>
      <c r="O44" s="8">
        <v>0</v>
      </c>
      <c r="P44" s="8">
        <v>0</v>
      </c>
      <c r="Q44" s="8">
        <v>17000</v>
      </c>
      <c r="R44" s="8">
        <v>17000</v>
      </c>
      <c r="S44" s="8">
        <v>17000</v>
      </c>
      <c r="T44" s="8">
        <v>17000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17000</v>
      </c>
      <c r="AB44" s="8">
        <v>0</v>
      </c>
      <c r="AC44" s="8">
        <v>0</v>
      </c>
      <c r="AD44" s="8">
        <v>0</v>
      </c>
      <c r="AE44" s="16">
        <f t="shared" si="0"/>
        <v>1</v>
      </c>
    </row>
    <row r="45" spans="1:31" x14ac:dyDescent="0.25">
      <c r="A45" s="5" t="s">
        <v>56</v>
      </c>
      <c r="B45" s="6" t="s">
        <v>11</v>
      </c>
      <c r="C45" s="5" t="s">
        <v>56</v>
      </c>
      <c r="D45" s="5"/>
      <c r="E45" s="5"/>
      <c r="F45" s="7"/>
      <c r="G45" s="5"/>
      <c r="H45" s="5"/>
      <c r="I45" s="5"/>
      <c r="J45" s="5"/>
      <c r="K45" s="5"/>
      <c r="L45" s="5"/>
      <c r="M45" s="5"/>
      <c r="N45" s="5"/>
      <c r="O45" s="8">
        <v>0</v>
      </c>
      <c r="P45" s="8">
        <v>2000</v>
      </c>
      <c r="Q45" s="8">
        <v>128000</v>
      </c>
      <c r="R45" s="8">
        <v>130000</v>
      </c>
      <c r="S45" s="8">
        <v>130000</v>
      </c>
      <c r="T45" s="8">
        <v>130000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130000</v>
      </c>
      <c r="AB45" s="8">
        <v>0</v>
      </c>
      <c r="AC45" s="8">
        <v>0</v>
      </c>
      <c r="AD45" s="8">
        <v>0</v>
      </c>
      <c r="AE45" s="16">
        <f t="shared" si="0"/>
        <v>1</v>
      </c>
    </row>
    <row r="46" spans="1:31" x14ac:dyDescent="0.25">
      <c r="A46" s="5" t="s">
        <v>57</v>
      </c>
      <c r="B46" s="6" t="s">
        <v>11</v>
      </c>
      <c r="C46" s="5" t="s">
        <v>57</v>
      </c>
      <c r="D46" s="5"/>
      <c r="E46" s="5"/>
      <c r="F46" s="7"/>
      <c r="G46" s="5"/>
      <c r="H46" s="5"/>
      <c r="I46" s="5"/>
      <c r="J46" s="5"/>
      <c r="K46" s="5"/>
      <c r="L46" s="5"/>
      <c r="M46" s="5"/>
      <c r="N46" s="5"/>
      <c r="O46" s="8">
        <v>0</v>
      </c>
      <c r="P46" s="8">
        <v>100000</v>
      </c>
      <c r="Q46" s="8">
        <v>-90000</v>
      </c>
      <c r="R46" s="8">
        <v>10000</v>
      </c>
      <c r="S46" s="8">
        <v>10000</v>
      </c>
      <c r="T46" s="8">
        <v>10000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10000</v>
      </c>
      <c r="AB46" s="8">
        <v>0</v>
      </c>
      <c r="AC46" s="8">
        <v>0</v>
      </c>
      <c r="AD46" s="8">
        <v>0</v>
      </c>
      <c r="AE46" s="16">
        <f t="shared" si="0"/>
        <v>1</v>
      </c>
    </row>
    <row r="47" spans="1:31" x14ac:dyDescent="0.25">
      <c r="A47" s="5" t="s">
        <v>58</v>
      </c>
      <c r="B47" s="6" t="s">
        <v>11</v>
      </c>
      <c r="C47" s="5" t="s">
        <v>58</v>
      </c>
      <c r="D47" s="5"/>
      <c r="E47" s="5"/>
      <c r="F47" s="7"/>
      <c r="G47" s="5"/>
      <c r="H47" s="5"/>
      <c r="I47" s="5"/>
      <c r="J47" s="5"/>
      <c r="K47" s="5"/>
      <c r="L47" s="5"/>
      <c r="M47" s="5"/>
      <c r="N47" s="5"/>
      <c r="O47" s="8">
        <v>0</v>
      </c>
      <c r="P47" s="8">
        <v>976000</v>
      </c>
      <c r="Q47" s="8">
        <v>-20000</v>
      </c>
      <c r="R47" s="8">
        <v>956000</v>
      </c>
      <c r="S47" s="8">
        <v>956000</v>
      </c>
      <c r="T47" s="8">
        <v>956000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965850.07</v>
      </c>
      <c r="AB47" s="8">
        <v>0</v>
      </c>
      <c r="AC47" s="8">
        <v>0</v>
      </c>
      <c r="AD47" s="8">
        <v>0</v>
      </c>
      <c r="AE47" s="16">
        <f t="shared" si="0"/>
        <v>1.010303420502092</v>
      </c>
    </row>
    <row r="48" spans="1:31" x14ac:dyDescent="0.25">
      <c r="A48" s="5" t="s">
        <v>59</v>
      </c>
      <c r="B48" s="6" t="s">
        <v>11</v>
      </c>
      <c r="C48" s="5" t="s">
        <v>59</v>
      </c>
      <c r="D48" s="5"/>
      <c r="E48" s="5"/>
      <c r="F48" s="7"/>
      <c r="G48" s="5"/>
      <c r="H48" s="5"/>
      <c r="I48" s="5"/>
      <c r="J48" s="5"/>
      <c r="K48" s="5"/>
      <c r="L48" s="5"/>
      <c r="M48" s="5"/>
      <c r="N48" s="5"/>
      <c r="O48" s="8">
        <v>0</v>
      </c>
      <c r="P48" s="8">
        <v>68000</v>
      </c>
      <c r="Q48" s="8">
        <v>10000</v>
      </c>
      <c r="R48" s="8">
        <v>78000</v>
      </c>
      <c r="S48" s="8">
        <v>78000</v>
      </c>
      <c r="T48" s="8">
        <v>78000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78402.09</v>
      </c>
      <c r="AB48" s="8">
        <v>0</v>
      </c>
      <c r="AC48" s="8">
        <v>0</v>
      </c>
      <c r="AD48" s="8">
        <v>0</v>
      </c>
      <c r="AE48" s="16">
        <f t="shared" si="0"/>
        <v>1.005155</v>
      </c>
    </row>
    <row r="49" spans="1:31" x14ac:dyDescent="0.25">
      <c r="A49" s="5" t="s">
        <v>60</v>
      </c>
      <c r="B49" s="6" t="s">
        <v>11</v>
      </c>
      <c r="C49" s="5" t="s">
        <v>60</v>
      </c>
      <c r="D49" s="5"/>
      <c r="E49" s="5"/>
      <c r="F49" s="7"/>
      <c r="G49" s="5"/>
      <c r="H49" s="5"/>
      <c r="I49" s="5"/>
      <c r="J49" s="5"/>
      <c r="K49" s="5"/>
      <c r="L49" s="5"/>
      <c r="M49" s="5"/>
      <c r="N49" s="5"/>
      <c r="O49" s="8">
        <v>0</v>
      </c>
      <c r="P49" s="8">
        <v>92000</v>
      </c>
      <c r="Q49" s="8">
        <v>-21000</v>
      </c>
      <c r="R49" s="8">
        <v>71000</v>
      </c>
      <c r="S49" s="8">
        <v>71000</v>
      </c>
      <c r="T49" s="8">
        <v>71000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70919.09</v>
      </c>
      <c r="AB49" s="8">
        <v>0</v>
      </c>
      <c r="AC49" s="8">
        <v>0</v>
      </c>
      <c r="AD49" s="8">
        <v>0</v>
      </c>
      <c r="AE49" s="16">
        <f t="shared" si="0"/>
        <v>0.99886042253521123</v>
      </c>
    </row>
    <row r="50" spans="1:31" x14ac:dyDescent="0.25">
      <c r="A50" s="5" t="s">
        <v>61</v>
      </c>
      <c r="B50" s="6" t="s">
        <v>11</v>
      </c>
      <c r="C50" s="5" t="s">
        <v>61</v>
      </c>
      <c r="D50" s="5"/>
      <c r="E50" s="5"/>
      <c r="F50" s="7"/>
      <c r="G50" s="5"/>
      <c r="H50" s="5"/>
      <c r="I50" s="5"/>
      <c r="J50" s="5"/>
      <c r="K50" s="5"/>
      <c r="L50" s="5"/>
      <c r="M50" s="5"/>
      <c r="N50" s="5"/>
      <c r="O50" s="8">
        <v>0</v>
      </c>
      <c r="P50" s="8">
        <v>0</v>
      </c>
      <c r="Q50" s="8">
        <v>20000</v>
      </c>
      <c r="R50" s="8">
        <v>20000</v>
      </c>
      <c r="S50" s="8">
        <v>20000</v>
      </c>
      <c r="T50" s="8">
        <v>20000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20000</v>
      </c>
      <c r="AB50" s="8">
        <v>0</v>
      </c>
      <c r="AC50" s="8">
        <v>0</v>
      </c>
      <c r="AD50" s="8">
        <v>0</v>
      </c>
      <c r="AE50" s="16">
        <f t="shared" si="0"/>
        <v>1</v>
      </c>
    </row>
    <row r="51" spans="1:31" x14ac:dyDescent="0.25">
      <c r="A51" s="5" t="s">
        <v>62</v>
      </c>
      <c r="B51" s="6" t="s">
        <v>11</v>
      </c>
      <c r="C51" s="5" t="s">
        <v>62</v>
      </c>
      <c r="D51" s="5"/>
      <c r="E51" s="5"/>
      <c r="F51" s="7"/>
      <c r="G51" s="5"/>
      <c r="H51" s="5"/>
      <c r="I51" s="5"/>
      <c r="J51" s="5"/>
      <c r="K51" s="5"/>
      <c r="L51" s="5"/>
      <c r="M51" s="5"/>
      <c r="N51" s="5"/>
      <c r="O51" s="8">
        <v>0</v>
      </c>
      <c r="P51" s="8">
        <v>238000</v>
      </c>
      <c r="Q51" s="8">
        <v>-76000</v>
      </c>
      <c r="R51" s="8">
        <v>162000</v>
      </c>
      <c r="S51" s="8">
        <v>162000</v>
      </c>
      <c r="T51" s="8">
        <v>162000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167897.18</v>
      </c>
      <c r="AB51" s="8">
        <v>0</v>
      </c>
      <c r="AC51" s="8">
        <v>0</v>
      </c>
      <c r="AD51" s="8">
        <v>0</v>
      </c>
      <c r="AE51" s="16">
        <f t="shared" si="0"/>
        <v>1.0364023456790123</v>
      </c>
    </row>
    <row r="52" spans="1:31" x14ac:dyDescent="0.25">
      <c r="A52" s="5" t="s">
        <v>63</v>
      </c>
      <c r="B52" s="6" t="s">
        <v>11</v>
      </c>
      <c r="C52" s="5" t="s">
        <v>63</v>
      </c>
      <c r="D52" s="5"/>
      <c r="E52" s="5"/>
      <c r="F52" s="7"/>
      <c r="G52" s="5"/>
      <c r="H52" s="5"/>
      <c r="I52" s="5"/>
      <c r="J52" s="5"/>
      <c r="K52" s="5"/>
      <c r="L52" s="5"/>
      <c r="M52" s="5"/>
      <c r="N52" s="5"/>
      <c r="O52" s="8">
        <v>0</v>
      </c>
      <c r="P52" s="8">
        <v>1817000</v>
      </c>
      <c r="Q52" s="8">
        <v>-171000</v>
      </c>
      <c r="R52" s="8">
        <v>1646000</v>
      </c>
      <c r="S52" s="8">
        <v>1646000</v>
      </c>
      <c r="T52" s="8">
        <v>1646000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311146.18</v>
      </c>
      <c r="AA52" s="8">
        <v>1689729.49</v>
      </c>
      <c r="AB52" s="8">
        <v>0</v>
      </c>
      <c r="AC52" s="8">
        <v>311146.18</v>
      </c>
      <c r="AD52" s="8">
        <v>311146.18</v>
      </c>
      <c r="AE52" s="16">
        <f t="shared" si="0"/>
        <v>1.0265671263669502</v>
      </c>
    </row>
    <row r="53" spans="1:31" x14ac:dyDescent="0.25">
      <c r="A53" s="5" t="s">
        <v>64</v>
      </c>
      <c r="B53" s="6" t="s">
        <v>11</v>
      </c>
      <c r="C53" s="5" t="s">
        <v>64</v>
      </c>
      <c r="D53" s="5"/>
      <c r="E53" s="5"/>
      <c r="F53" s="7"/>
      <c r="G53" s="5"/>
      <c r="H53" s="5"/>
      <c r="I53" s="5"/>
      <c r="J53" s="5"/>
      <c r="K53" s="5"/>
      <c r="L53" s="5"/>
      <c r="M53" s="5"/>
      <c r="N53" s="5"/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32235.55</v>
      </c>
      <c r="Z53" s="8">
        <v>2276.1999999999998</v>
      </c>
      <c r="AA53" s="8">
        <v>-29959.35</v>
      </c>
      <c r="AB53" s="8">
        <v>32235.55</v>
      </c>
      <c r="AC53" s="8">
        <v>2276.1999999999998</v>
      </c>
      <c r="AD53" s="8">
        <v>-29959.35</v>
      </c>
      <c r="AE53" s="16"/>
    </row>
    <row r="54" spans="1:31" x14ac:dyDescent="0.25">
      <c r="A54" s="5" t="s">
        <v>65</v>
      </c>
      <c r="B54" s="6" t="s">
        <v>11</v>
      </c>
      <c r="C54" s="5" t="s">
        <v>65</v>
      </c>
      <c r="D54" s="5"/>
      <c r="E54" s="5"/>
      <c r="F54" s="7"/>
      <c r="G54" s="5"/>
      <c r="H54" s="5"/>
      <c r="I54" s="5"/>
      <c r="J54" s="5"/>
      <c r="K54" s="5"/>
      <c r="L54" s="5"/>
      <c r="M54" s="5"/>
      <c r="N54" s="5"/>
      <c r="O54" s="8">
        <v>0</v>
      </c>
      <c r="P54" s="8">
        <v>53478000</v>
      </c>
      <c r="Q54" s="8">
        <v>0</v>
      </c>
      <c r="R54" s="8">
        <v>53478000</v>
      </c>
      <c r="S54" s="8">
        <v>53478000</v>
      </c>
      <c r="T54" s="8">
        <v>53478000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53478000</v>
      </c>
      <c r="AA54" s="8">
        <v>53478000</v>
      </c>
      <c r="AB54" s="8">
        <v>0</v>
      </c>
      <c r="AC54" s="8">
        <v>53478000</v>
      </c>
      <c r="AD54" s="8">
        <v>53478000</v>
      </c>
      <c r="AE54" s="16">
        <f t="shared" si="0"/>
        <v>1</v>
      </c>
    </row>
    <row r="55" spans="1:31" x14ac:dyDescent="0.25">
      <c r="A55" s="5" t="s">
        <v>66</v>
      </c>
      <c r="B55" s="6" t="s">
        <v>11</v>
      </c>
      <c r="C55" s="5" t="s">
        <v>66</v>
      </c>
      <c r="D55" s="5"/>
      <c r="E55" s="5"/>
      <c r="F55" s="7"/>
      <c r="G55" s="5"/>
      <c r="H55" s="5"/>
      <c r="I55" s="5"/>
      <c r="J55" s="5"/>
      <c r="K55" s="5"/>
      <c r="L55" s="5"/>
      <c r="M55" s="5"/>
      <c r="N55" s="5"/>
      <c r="O55" s="8">
        <v>0</v>
      </c>
      <c r="P55" s="8">
        <v>10082000</v>
      </c>
      <c r="Q55" s="8">
        <v>19230006.5</v>
      </c>
      <c r="R55" s="8">
        <v>29312006.5</v>
      </c>
      <c r="S55" s="8">
        <v>29312006.5</v>
      </c>
      <c r="T55" s="8">
        <v>29312006.5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29312006.5</v>
      </c>
      <c r="AA55" s="8">
        <v>29312006.5</v>
      </c>
      <c r="AB55" s="8">
        <v>0</v>
      </c>
      <c r="AC55" s="8">
        <v>29312006.5</v>
      </c>
      <c r="AD55" s="8">
        <v>29312006.5</v>
      </c>
      <c r="AE55" s="16">
        <f t="shared" si="0"/>
        <v>1</v>
      </c>
    </row>
    <row r="56" spans="1:31" x14ac:dyDescent="0.25">
      <c r="A56" s="5" t="s">
        <v>67</v>
      </c>
      <c r="B56" s="6" t="s">
        <v>11</v>
      </c>
      <c r="C56" s="5" t="s">
        <v>67</v>
      </c>
      <c r="D56" s="5"/>
      <c r="E56" s="5"/>
      <c r="F56" s="7"/>
      <c r="G56" s="5"/>
      <c r="H56" s="5"/>
      <c r="I56" s="5"/>
      <c r="J56" s="5"/>
      <c r="K56" s="5"/>
      <c r="L56" s="5"/>
      <c r="M56" s="5"/>
      <c r="N56" s="5"/>
      <c r="O56" s="8">
        <v>0</v>
      </c>
      <c r="P56" s="8">
        <v>0</v>
      </c>
      <c r="Q56" s="8">
        <v>758000</v>
      </c>
      <c r="R56" s="8">
        <v>758000</v>
      </c>
      <c r="S56" s="8">
        <v>758000</v>
      </c>
      <c r="T56" s="8">
        <v>758000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758000</v>
      </c>
      <c r="AA56" s="8">
        <v>758000</v>
      </c>
      <c r="AB56" s="8">
        <v>0</v>
      </c>
      <c r="AC56" s="8">
        <v>758000</v>
      </c>
      <c r="AD56" s="8">
        <v>758000</v>
      </c>
      <c r="AE56" s="16">
        <f t="shared" si="0"/>
        <v>1</v>
      </c>
    </row>
    <row r="57" spans="1:31" x14ac:dyDescent="0.25">
      <c r="A57" s="5" t="s">
        <v>68</v>
      </c>
      <c r="B57" s="6" t="s">
        <v>11</v>
      </c>
      <c r="C57" s="5" t="s">
        <v>68</v>
      </c>
      <c r="D57" s="5"/>
      <c r="E57" s="5"/>
      <c r="F57" s="7"/>
      <c r="G57" s="5"/>
      <c r="H57" s="5"/>
      <c r="I57" s="5"/>
      <c r="J57" s="5"/>
      <c r="K57" s="5"/>
      <c r="L57" s="5"/>
      <c r="M57" s="5"/>
      <c r="N57" s="5"/>
      <c r="O57" s="8">
        <v>0</v>
      </c>
      <c r="P57" s="8">
        <v>0</v>
      </c>
      <c r="Q57" s="8">
        <v>22740353.379999999</v>
      </c>
      <c r="R57" s="8">
        <v>22740353.379999999</v>
      </c>
      <c r="S57" s="8">
        <v>22740353.379999999</v>
      </c>
      <c r="T57" s="8">
        <v>22740353.379999999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21860376.420000002</v>
      </c>
      <c r="AA57" s="8">
        <v>21860376.420000002</v>
      </c>
      <c r="AB57" s="8">
        <v>0</v>
      </c>
      <c r="AC57" s="8">
        <v>21860376.420000002</v>
      </c>
      <c r="AD57" s="8">
        <v>21860376.420000002</v>
      </c>
      <c r="AE57" s="16">
        <f t="shared" si="0"/>
        <v>0.96130328560443867</v>
      </c>
    </row>
    <row r="58" spans="1:31" x14ac:dyDescent="0.25">
      <c r="A58" s="5" t="s">
        <v>69</v>
      </c>
      <c r="B58" s="6" t="s">
        <v>11</v>
      </c>
      <c r="C58" s="5" t="s">
        <v>69</v>
      </c>
      <c r="D58" s="5"/>
      <c r="E58" s="5"/>
      <c r="F58" s="7"/>
      <c r="G58" s="5"/>
      <c r="H58" s="5"/>
      <c r="I58" s="5"/>
      <c r="J58" s="5"/>
      <c r="K58" s="5"/>
      <c r="L58" s="5"/>
      <c r="M58" s="5"/>
      <c r="N58" s="5"/>
      <c r="O58" s="8">
        <v>0</v>
      </c>
      <c r="P58" s="8">
        <v>0</v>
      </c>
      <c r="Q58" s="8">
        <v>1100000</v>
      </c>
      <c r="R58" s="8">
        <v>1100000</v>
      </c>
      <c r="S58" s="8">
        <v>1100000</v>
      </c>
      <c r="T58" s="8">
        <v>1100000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1100000</v>
      </c>
      <c r="AA58" s="8">
        <v>1100000</v>
      </c>
      <c r="AB58" s="8">
        <v>0</v>
      </c>
      <c r="AC58" s="8">
        <v>1100000</v>
      </c>
      <c r="AD58" s="8">
        <v>1100000</v>
      </c>
      <c r="AE58" s="16">
        <f t="shared" si="0"/>
        <v>1</v>
      </c>
    </row>
    <row r="59" spans="1:31" x14ac:dyDescent="0.25">
      <c r="A59" s="5" t="s">
        <v>70</v>
      </c>
      <c r="B59" s="6" t="s">
        <v>11</v>
      </c>
      <c r="C59" s="5" t="s">
        <v>70</v>
      </c>
      <c r="D59" s="5"/>
      <c r="E59" s="5"/>
      <c r="F59" s="7"/>
      <c r="G59" s="5"/>
      <c r="H59" s="5"/>
      <c r="I59" s="5"/>
      <c r="J59" s="5"/>
      <c r="K59" s="5"/>
      <c r="L59" s="5"/>
      <c r="M59" s="5"/>
      <c r="N59" s="5"/>
      <c r="O59" s="8">
        <v>0</v>
      </c>
      <c r="P59" s="8">
        <v>0</v>
      </c>
      <c r="Q59" s="8">
        <v>2778928.29</v>
      </c>
      <c r="R59" s="8">
        <v>2778928.29</v>
      </c>
      <c r="S59" s="8">
        <v>2778928.29</v>
      </c>
      <c r="T59" s="8">
        <v>2778928.29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2778928.29</v>
      </c>
      <c r="AA59" s="8">
        <v>2778928.29</v>
      </c>
      <c r="AB59" s="8">
        <v>0</v>
      </c>
      <c r="AC59" s="8">
        <v>2778928.29</v>
      </c>
      <c r="AD59" s="8">
        <v>2778928.29</v>
      </c>
      <c r="AE59" s="16">
        <f t="shared" si="0"/>
        <v>1</v>
      </c>
    </row>
    <row r="60" spans="1:31" x14ac:dyDescent="0.25">
      <c r="A60" s="5" t="s">
        <v>71</v>
      </c>
      <c r="B60" s="6" t="s">
        <v>11</v>
      </c>
      <c r="C60" s="5" t="s">
        <v>71</v>
      </c>
      <c r="D60" s="5"/>
      <c r="E60" s="5"/>
      <c r="F60" s="7"/>
      <c r="G60" s="5"/>
      <c r="H60" s="5"/>
      <c r="I60" s="5"/>
      <c r="J60" s="5"/>
      <c r="K60" s="5"/>
      <c r="L60" s="5"/>
      <c r="M60" s="5"/>
      <c r="N60" s="5"/>
      <c r="O60" s="8">
        <v>0</v>
      </c>
      <c r="P60" s="8">
        <v>0</v>
      </c>
      <c r="Q60" s="8">
        <v>347390</v>
      </c>
      <c r="R60" s="8">
        <v>347390</v>
      </c>
      <c r="S60" s="8">
        <v>347390</v>
      </c>
      <c r="T60" s="8">
        <v>347390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347390</v>
      </c>
      <c r="AA60" s="8">
        <v>347390</v>
      </c>
      <c r="AB60" s="8">
        <v>0</v>
      </c>
      <c r="AC60" s="8">
        <v>347390</v>
      </c>
      <c r="AD60" s="8">
        <v>347390</v>
      </c>
      <c r="AE60" s="16">
        <f t="shared" si="0"/>
        <v>1</v>
      </c>
    </row>
    <row r="61" spans="1:31" x14ac:dyDescent="0.25">
      <c r="A61" s="5" t="s">
        <v>72</v>
      </c>
      <c r="B61" s="6" t="s">
        <v>11</v>
      </c>
      <c r="C61" s="5" t="s">
        <v>72</v>
      </c>
      <c r="D61" s="5"/>
      <c r="E61" s="5"/>
      <c r="F61" s="7"/>
      <c r="G61" s="5"/>
      <c r="H61" s="5"/>
      <c r="I61" s="5"/>
      <c r="J61" s="5"/>
      <c r="K61" s="5"/>
      <c r="L61" s="5"/>
      <c r="M61" s="5"/>
      <c r="N61" s="5"/>
      <c r="O61" s="8">
        <v>0</v>
      </c>
      <c r="P61" s="8">
        <v>842400</v>
      </c>
      <c r="Q61" s="8">
        <v>1644037.58</v>
      </c>
      <c r="R61" s="8">
        <v>2486437.58</v>
      </c>
      <c r="S61" s="8">
        <v>2486437.58</v>
      </c>
      <c r="T61" s="8">
        <v>2486437.58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2486437.58</v>
      </c>
      <c r="AA61" s="8">
        <v>2486437.58</v>
      </c>
      <c r="AB61" s="8">
        <v>0</v>
      </c>
      <c r="AC61" s="8">
        <v>2486437.58</v>
      </c>
      <c r="AD61" s="8">
        <v>2486437.58</v>
      </c>
      <c r="AE61" s="16">
        <f t="shared" si="0"/>
        <v>1</v>
      </c>
    </row>
    <row r="62" spans="1:31" x14ac:dyDescent="0.25">
      <c r="A62" s="5" t="s">
        <v>73</v>
      </c>
      <c r="B62" s="6" t="s">
        <v>11</v>
      </c>
      <c r="C62" s="5" t="s">
        <v>73</v>
      </c>
      <c r="D62" s="5"/>
      <c r="E62" s="5"/>
      <c r="F62" s="7"/>
      <c r="G62" s="5"/>
      <c r="H62" s="5"/>
      <c r="I62" s="5"/>
      <c r="J62" s="5"/>
      <c r="K62" s="5"/>
      <c r="L62" s="5"/>
      <c r="M62" s="5"/>
      <c r="N62" s="5"/>
      <c r="O62" s="8">
        <v>0</v>
      </c>
      <c r="P62" s="8">
        <v>263812585.5</v>
      </c>
      <c r="Q62" s="8">
        <v>-3008173</v>
      </c>
      <c r="R62" s="8">
        <v>260804412.5</v>
      </c>
      <c r="S62" s="8">
        <v>260804412.5</v>
      </c>
      <c r="T62" s="8">
        <v>260804412.5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258214740.08000001</v>
      </c>
      <c r="AA62" s="8">
        <v>258214740.08000001</v>
      </c>
      <c r="AB62" s="8">
        <v>0</v>
      </c>
      <c r="AC62" s="8">
        <v>258214740.08000001</v>
      </c>
      <c r="AD62" s="8">
        <v>258214740.08000001</v>
      </c>
      <c r="AE62" s="16">
        <f t="shared" si="0"/>
        <v>0.99007044246231846</v>
      </c>
    </row>
    <row r="63" spans="1:31" x14ac:dyDescent="0.25">
      <c r="A63" s="5" t="s">
        <v>74</v>
      </c>
      <c r="B63" s="6" t="s">
        <v>11</v>
      </c>
      <c r="C63" s="5" t="s">
        <v>74</v>
      </c>
      <c r="D63" s="5"/>
      <c r="E63" s="5"/>
      <c r="F63" s="7"/>
      <c r="G63" s="5"/>
      <c r="H63" s="5"/>
      <c r="I63" s="5"/>
      <c r="J63" s="5"/>
      <c r="K63" s="5"/>
      <c r="L63" s="5"/>
      <c r="M63" s="5"/>
      <c r="N63" s="5"/>
      <c r="O63" s="8">
        <v>0</v>
      </c>
      <c r="P63" s="8">
        <v>3451419</v>
      </c>
      <c r="Q63" s="8">
        <v>-630000</v>
      </c>
      <c r="R63" s="8">
        <v>2821419</v>
      </c>
      <c r="S63" s="8">
        <v>2821419</v>
      </c>
      <c r="T63" s="8">
        <v>2821419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2721375.59</v>
      </c>
      <c r="AA63" s="8">
        <v>2721375.59</v>
      </c>
      <c r="AB63" s="8">
        <v>0</v>
      </c>
      <c r="AC63" s="8">
        <v>2721375.59</v>
      </c>
      <c r="AD63" s="8">
        <v>2721375.59</v>
      </c>
      <c r="AE63" s="16">
        <f t="shared" si="0"/>
        <v>0.96454145591278706</v>
      </c>
    </row>
    <row r="64" spans="1:31" x14ac:dyDescent="0.25">
      <c r="A64" s="5" t="s">
        <v>75</v>
      </c>
      <c r="B64" s="6" t="s">
        <v>11</v>
      </c>
      <c r="C64" s="5" t="s">
        <v>75</v>
      </c>
      <c r="D64" s="5"/>
      <c r="E64" s="5"/>
      <c r="F64" s="7"/>
      <c r="G64" s="5"/>
      <c r="H64" s="5"/>
      <c r="I64" s="5"/>
      <c r="J64" s="5"/>
      <c r="K64" s="5"/>
      <c r="L64" s="5"/>
      <c r="M64" s="5"/>
      <c r="N64" s="5"/>
      <c r="O64" s="8">
        <v>0</v>
      </c>
      <c r="P64" s="8">
        <v>18936060</v>
      </c>
      <c r="Q64" s="8">
        <v>0</v>
      </c>
      <c r="R64" s="8">
        <v>18936060</v>
      </c>
      <c r="S64" s="8">
        <v>18936060</v>
      </c>
      <c r="T64" s="8">
        <v>18936060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18936060</v>
      </c>
      <c r="AA64" s="8">
        <v>18936060</v>
      </c>
      <c r="AB64" s="8">
        <v>0</v>
      </c>
      <c r="AC64" s="8">
        <v>18936060</v>
      </c>
      <c r="AD64" s="8">
        <v>18936060</v>
      </c>
      <c r="AE64" s="16">
        <f t="shared" si="0"/>
        <v>1</v>
      </c>
    </row>
    <row r="65" spans="1:31" x14ac:dyDescent="0.25">
      <c r="A65" s="5" t="s">
        <v>76</v>
      </c>
      <c r="B65" s="6" t="s">
        <v>11</v>
      </c>
      <c r="C65" s="5" t="s">
        <v>76</v>
      </c>
      <c r="D65" s="5"/>
      <c r="E65" s="5"/>
      <c r="F65" s="7"/>
      <c r="G65" s="5"/>
      <c r="H65" s="5"/>
      <c r="I65" s="5"/>
      <c r="J65" s="5"/>
      <c r="K65" s="5"/>
      <c r="L65" s="5"/>
      <c r="M65" s="5"/>
      <c r="N65" s="5"/>
      <c r="O65" s="8">
        <v>0</v>
      </c>
      <c r="P65" s="8">
        <v>607990</v>
      </c>
      <c r="Q65" s="8">
        <v>83255</v>
      </c>
      <c r="R65" s="8">
        <v>691245</v>
      </c>
      <c r="S65" s="8">
        <v>691245</v>
      </c>
      <c r="T65" s="8">
        <v>691245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691245</v>
      </c>
      <c r="AA65" s="8">
        <v>691245</v>
      </c>
      <c r="AB65" s="8">
        <v>0</v>
      </c>
      <c r="AC65" s="8">
        <v>691245</v>
      </c>
      <c r="AD65" s="8">
        <v>691245</v>
      </c>
      <c r="AE65" s="16">
        <f t="shared" si="0"/>
        <v>1</v>
      </c>
    </row>
    <row r="66" spans="1:31" x14ac:dyDescent="0.25">
      <c r="A66" s="5" t="s">
        <v>77</v>
      </c>
      <c r="B66" s="6" t="s">
        <v>11</v>
      </c>
      <c r="C66" s="5" t="s">
        <v>77</v>
      </c>
      <c r="D66" s="5"/>
      <c r="E66" s="5"/>
      <c r="F66" s="7"/>
      <c r="G66" s="5"/>
      <c r="H66" s="5"/>
      <c r="I66" s="5"/>
      <c r="J66" s="5"/>
      <c r="K66" s="5"/>
      <c r="L66" s="5"/>
      <c r="M66" s="5"/>
      <c r="N66" s="5"/>
      <c r="O66" s="8">
        <v>0</v>
      </c>
      <c r="P66" s="8">
        <v>0</v>
      </c>
      <c r="Q66" s="8">
        <v>112773</v>
      </c>
      <c r="R66" s="8">
        <v>112773</v>
      </c>
      <c r="S66" s="8">
        <v>112773</v>
      </c>
      <c r="T66" s="8">
        <v>112773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112773</v>
      </c>
      <c r="AA66" s="8">
        <v>112773</v>
      </c>
      <c r="AB66" s="8">
        <v>0</v>
      </c>
      <c r="AC66" s="8">
        <v>112773</v>
      </c>
      <c r="AD66" s="8">
        <v>112773</v>
      </c>
      <c r="AE66" s="16">
        <f t="shared" si="0"/>
        <v>1</v>
      </c>
    </row>
    <row r="67" spans="1:31" x14ac:dyDescent="0.25">
      <c r="A67" s="5" t="s">
        <v>78</v>
      </c>
      <c r="B67" s="6" t="s">
        <v>11</v>
      </c>
      <c r="C67" s="5" t="s">
        <v>78</v>
      </c>
      <c r="D67" s="5"/>
      <c r="E67" s="5"/>
      <c r="F67" s="7"/>
      <c r="G67" s="5"/>
      <c r="H67" s="5"/>
      <c r="I67" s="5"/>
      <c r="J67" s="5"/>
      <c r="K67" s="5"/>
      <c r="L67" s="5"/>
      <c r="M67" s="5"/>
      <c r="N67" s="5"/>
      <c r="O67" s="8">
        <v>0</v>
      </c>
      <c r="P67" s="8">
        <v>186688.05</v>
      </c>
      <c r="Q67" s="8">
        <v>-19097.150000000001</v>
      </c>
      <c r="R67" s="8">
        <v>167590.9</v>
      </c>
      <c r="S67" s="8">
        <v>167590.9</v>
      </c>
      <c r="T67" s="8">
        <v>167590.9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167182.14000000001</v>
      </c>
      <c r="AA67" s="8">
        <v>167182.14000000001</v>
      </c>
      <c r="AB67" s="8">
        <v>0</v>
      </c>
      <c r="AC67" s="8">
        <v>167182.14000000001</v>
      </c>
      <c r="AD67" s="8">
        <v>167182.14000000001</v>
      </c>
      <c r="AE67" s="16">
        <f t="shared" si="0"/>
        <v>0.99756096542234707</v>
      </c>
    </row>
    <row r="68" spans="1:31" x14ac:dyDescent="0.25">
      <c r="A68" s="5" t="s">
        <v>79</v>
      </c>
      <c r="B68" s="6" t="s">
        <v>11</v>
      </c>
      <c r="C68" s="5" t="s">
        <v>79</v>
      </c>
      <c r="D68" s="5"/>
      <c r="E68" s="5"/>
      <c r="F68" s="7"/>
      <c r="G68" s="5"/>
      <c r="H68" s="5"/>
      <c r="I68" s="5"/>
      <c r="J68" s="5"/>
      <c r="K68" s="5"/>
      <c r="L68" s="5"/>
      <c r="M68" s="5"/>
      <c r="N68" s="5"/>
      <c r="O68" s="8">
        <v>0</v>
      </c>
      <c r="P68" s="8">
        <v>13021360</v>
      </c>
      <c r="Q68" s="8">
        <v>4630823.42</v>
      </c>
      <c r="R68" s="8">
        <v>17652183.420000002</v>
      </c>
      <c r="S68" s="8">
        <v>17652183.420000002</v>
      </c>
      <c r="T68" s="8">
        <v>17652183.420000002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16982986.190000001</v>
      </c>
      <c r="AA68" s="8">
        <v>16982986.190000001</v>
      </c>
      <c r="AB68" s="8">
        <v>0</v>
      </c>
      <c r="AC68" s="8">
        <v>16982986.190000001</v>
      </c>
      <c r="AD68" s="8">
        <v>16982986.190000001</v>
      </c>
      <c r="AE68" s="16">
        <f t="shared" si="0"/>
        <v>0.96208983251092905</v>
      </c>
    </row>
    <row r="69" spans="1:31" x14ac:dyDescent="0.25">
      <c r="A69" s="5" t="s">
        <v>80</v>
      </c>
      <c r="B69" s="6" t="s">
        <v>11</v>
      </c>
      <c r="C69" s="5" t="s">
        <v>80</v>
      </c>
      <c r="D69" s="5"/>
      <c r="E69" s="5"/>
      <c r="F69" s="7"/>
      <c r="G69" s="5"/>
      <c r="H69" s="5"/>
      <c r="I69" s="5"/>
      <c r="J69" s="5"/>
      <c r="K69" s="5"/>
      <c r="L69" s="5"/>
      <c r="M69" s="5"/>
      <c r="N69" s="5"/>
      <c r="O69" s="8">
        <v>0</v>
      </c>
      <c r="P69" s="8">
        <v>0</v>
      </c>
      <c r="Q69" s="8">
        <v>92788</v>
      </c>
      <c r="R69" s="8">
        <v>92788</v>
      </c>
      <c r="S69" s="8">
        <v>92788</v>
      </c>
      <c r="T69" s="8">
        <v>92788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92788</v>
      </c>
      <c r="AA69" s="8">
        <v>92788</v>
      </c>
      <c r="AB69" s="8">
        <v>0</v>
      </c>
      <c r="AC69" s="8">
        <v>92788</v>
      </c>
      <c r="AD69" s="8">
        <v>92788</v>
      </c>
      <c r="AE69" s="16">
        <f t="shared" si="0"/>
        <v>1</v>
      </c>
    </row>
    <row r="70" spans="1:31" x14ac:dyDescent="0.25">
      <c r="A70" s="5" t="s">
        <v>81</v>
      </c>
      <c r="B70" s="6" t="s">
        <v>11</v>
      </c>
      <c r="C70" s="5" t="s">
        <v>81</v>
      </c>
      <c r="D70" s="5"/>
      <c r="E70" s="5"/>
      <c r="F70" s="7"/>
      <c r="G70" s="5"/>
      <c r="H70" s="5"/>
      <c r="I70" s="5"/>
      <c r="J70" s="5"/>
      <c r="K70" s="5"/>
      <c r="L70" s="5"/>
      <c r="M70" s="5"/>
      <c r="N70" s="5"/>
      <c r="O70" s="8">
        <v>0</v>
      </c>
      <c r="P70" s="8">
        <v>0</v>
      </c>
      <c r="Q70" s="8">
        <v>59328</v>
      </c>
      <c r="R70" s="8">
        <v>59328</v>
      </c>
      <c r="S70" s="8">
        <v>59328</v>
      </c>
      <c r="T70" s="8">
        <v>59328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59328</v>
      </c>
      <c r="AA70" s="8">
        <v>59328</v>
      </c>
      <c r="AB70" s="8">
        <v>0</v>
      </c>
      <c r="AC70" s="8">
        <v>59328</v>
      </c>
      <c r="AD70" s="8">
        <v>59328</v>
      </c>
      <c r="AE70" s="16">
        <f t="shared" si="0"/>
        <v>1</v>
      </c>
    </row>
    <row r="71" spans="1:31" x14ac:dyDescent="0.25">
      <c r="A71" s="20" t="s">
        <v>12</v>
      </c>
      <c r="B71" s="21"/>
      <c r="C71" s="21"/>
      <c r="D71" s="21"/>
      <c r="E71" s="21"/>
      <c r="F71" s="21"/>
      <c r="G71" s="21"/>
      <c r="H71" s="21"/>
      <c r="I71" s="17"/>
      <c r="J71" s="17"/>
      <c r="K71" s="17"/>
      <c r="L71" s="17"/>
      <c r="M71" s="17"/>
      <c r="N71" s="17"/>
      <c r="O71" s="18">
        <v>0</v>
      </c>
      <c r="P71" s="18">
        <v>545945502.54999995</v>
      </c>
      <c r="Q71" s="18">
        <v>49815413.020000003</v>
      </c>
      <c r="R71" s="18">
        <v>595760915.57000005</v>
      </c>
      <c r="S71" s="18">
        <v>595760915.57000005</v>
      </c>
      <c r="T71" s="18">
        <v>595760915.57000005</v>
      </c>
      <c r="U71" s="18">
        <v>0</v>
      </c>
      <c r="V71" s="18">
        <v>0</v>
      </c>
      <c r="W71" s="18">
        <v>0</v>
      </c>
      <c r="X71" s="18">
        <v>0</v>
      </c>
      <c r="Y71" s="18">
        <v>32235.55</v>
      </c>
      <c r="Z71" s="18">
        <v>592707524.5</v>
      </c>
      <c r="AA71" s="18">
        <v>592675288.95000005</v>
      </c>
      <c r="AB71" s="18">
        <v>32235.55</v>
      </c>
      <c r="AC71" s="18">
        <v>592707524.5</v>
      </c>
      <c r="AD71" s="18">
        <v>592675288.95000005</v>
      </c>
      <c r="AE71" s="19">
        <f t="shared" ref="AE71" si="1">AA71/R71</f>
        <v>0.99482069645833049</v>
      </c>
    </row>
  </sheetData>
  <mergeCells count="11">
    <mergeCell ref="A71:H71"/>
    <mergeCell ref="A2:AI2"/>
    <mergeCell ref="A3:AI3"/>
    <mergeCell ref="C1:AE1"/>
    <mergeCell ref="A4:AI4"/>
    <mergeCell ref="F5:H5"/>
    <mergeCell ref="I5:K5"/>
    <mergeCell ref="Y5:AA5"/>
    <mergeCell ref="AB5:AC5"/>
    <mergeCell ref="AF5:AG5"/>
    <mergeCell ref="AH5:AI5"/>
  </mergeCells>
  <pageMargins left="0.78740157480314965" right="0.39370078740157483" top="0.78740157480314965" bottom="0.78740157480314965" header="0.39370078740157483" footer="0.39370078740157483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F9185C-C2F6-42AE-8B46-9E242CB50F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2019-03-20T14:00:15Z</cp:lastPrinted>
  <dcterms:created xsi:type="dcterms:W3CDTF">2019-02-06T05:55:58Z</dcterms:created>
  <dcterms:modified xsi:type="dcterms:W3CDTF">2019-03-20T14:01:05Z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16_33_46).xlsx</vt:lpwstr>
  </property>
  <property fmtid="{D5CDD505-2E9C-101B-9397-08002B2CF9AE}" pid="3" name="Название отчета">
    <vt:lpwstr>Вариант (новый от 13.02.2018 16_33_46).xlsx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